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SZE\Tanévek\2019-2020. tanév\Tananyagfejlesztés\Üzleti elemzés Excelben\Arnoldnak küldve 200123\I. modul\3. lecke\"/>
    </mc:Choice>
  </mc:AlternateContent>
  <bookViews>
    <workbookView xWindow="-120" yWindow="-120" windowWidth="20730" windowHeight="11160" tabRatio="773"/>
  </bookViews>
  <sheets>
    <sheet name="Hatások" sheetId="20" r:id="rId1"/>
    <sheet name="Eredmény1" sheetId="14" r:id="rId2"/>
    <sheet name="Eredmény2" sheetId="15" r:id="rId3"/>
    <sheet name="Kresalek 37-43. o." sheetId="2" r:id="rId4"/>
    <sheet name="Kresalek 156. o. 1. feladat" sheetId="3" r:id="rId5"/>
    <sheet name="Sándorné C31" sheetId="7" r:id="rId6"/>
    <sheet name="Árbevétel eltéréselemzés" sheetId="17" r:id="rId7"/>
    <sheet name="Árfolyamok" sheetId="18" r:id="rId8"/>
    <sheet name="Fedezeti összeg eltéréselemzése" sheetId="16" r:id="rId9"/>
    <sheet name="ROE eltéréselemzés 1" sheetId="21" r:id="rId10"/>
    <sheet name="Árbevétel eltéréselemzés 2" sheetId="25" r:id="rId11"/>
    <sheet name="Fedezeti összeg eltéréselemzés2" sheetId="26" r:id="rId12"/>
    <sheet name="ROE eltéréselemzés 2" sheetId="22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26" l="1"/>
  <c r="E6" i="26"/>
  <c r="C6" i="26"/>
  <c r="B6" i="26"/>
  <c r="B4" i="22" l="1"/>
  <c r="C4" i="22" l="1"/>
  <c r="D4" i="22"/>
  <c r="C1" i="22"/>
  <c r="B1" i="22" l="1"/>
  <c r="B9" i="14"/>
  <c r="B12" i="14" s="1"/>
  <c r="B14" i="14" s="1"/>
  <c r="B17" i="14" s="1"/>
  <c r="B7" i="20"/>
  <c r="F6" i="16" l="1"/>
  <c r="E6" i="16"/>
  <c r="C6" i="16"/>
  <c r="B6" i="16"/>
  <c r="B16" i="7" l="1"/>
  <c r="B10" i="7"/>
  <c r="B17" i="7" s="1"/>
  <c r="B18" i="7"/>
  <c r="A16" i="7"/>
  <c r="A10" i="7"/>
  <c r="A17" i="7" s="1"/>
  <c r="A18" i="7"/>
  <c r="B8" i="7"/>
  <c r="B15" i="7"/>
  <c r="A8" i="7"/>
  <c r="A15" i="7" s="1"/>
  <c r="B12" i="3"/>
  <c r="B20" i="3" s="1"/>
  <c r="A12" i="3"/>
  <c r="A20" i="3" s="1"/>
  <c r="B11" i="3"/>
  <c r="B19" i="3"/>
  <c r="A11" i="3"/>
  <c r="A19" i="3" s="1"/>
  <c r="B18" i="3"/>
  <c r="A18" i="3"/>
  <c r="B9" i="3"/>
  <c r="B17" i="3" s="1"/>
  <c r="A9" i="3"/>
  <c r="A17" i="3" s="1"/>
</calcChain>
</file>

<file path=xl/comments1.xml><?xml version="1.0" encoding="utf-8"?>
<comments xmlns="http://schemas.openxmlformats.org/spreadsheetml/2006/main">
  <authors>
    <author>Oktató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38"/>
          </rPr>
          <t>Az eredménykimutatás</t>
        </r>
        <r>
          <rPr>
            <sz val="8"/>
            <color indexed="81"/>
            <rFont val="Tahoma"/>
            <family val="2"/>
            <charset val="238"/>
          </rPr>
          <t xml:space="preserve"> a vállalat jövedelemtermelő képességéről és annak tényezőiről ad tájékoztatást.</t>
        </r>
      </text>
    </comment>
  </commentList>
</comments>
</file>

<file path=xl/sharedStrings.xml><?xml version="1.0" encoding="utf-8"?>
<sst xmlns="http://schemas.openxmlformats.org/spreadsheetml/2006/main" count="418" uniqueCount="185">
  <si>
    <t>Megnevezés</t>
  </si>
  <si>
    <t>Mértékegység</t>
  </si>
  <si>
    <t>Tény</t>
  </si>
  <si>
    <t>Terv</t>
  </si>
  <si>
    <t>Eltérés</t>
  </si>
  <si>
    <t>Fajlagos anyagfelhasználás</t>
  </si>
  <si>
    <t>kg/db</t>
  </si>
  <si>
    <t>Ft/kg</t>
  </si>
  <si>
    <t>eFt</t>
  </si>
  <si>
    <t>Fizikai dolgozók létszáma</t>
  </si>
  <si>
    <t>fő</t>
  </si>
  <si>
    <t>Egy fő által teljesített munkaórák száma</t>
  </si>
  <si>
    <t>mó/fő</t>
  </si>
  <si>
    <t>Ft/mó</t>
  </si>
  <si>
    <t>Egy órára jutó termelési érték (változatlan áron)</t>
  </si>
  <si>
    <t>Termelési érték</t>
  </si>
  <si>
    <t>Termelési érték (eFt)</t>
  </si>
  <si>
    <t>Kumulatív eltérésfelbontás láncbehelyettesítés módszerével</t>
  </si>
  <si>
    <t>Tényezők</t>
  </si>
  <si>
    <t>Összes eltérés</t>
  </si>
  <si>
    <t>Kumulatív eltérésfelbontás abszolút különbözetek módszerével</t>
  </si>
  <si>
    <t>Termelési érték és annak változása</t>
  </si>
  <si>
    <t>Eltérés 1</t>
  </si>
  <si>
    <t>Eltérés 2</t>
  </si>
  <si>
    <t>Eltérés 3</t>
  </si>
  <si>
    <t>Gépkocsik száma</t>
  </si>
  <si>
    <t>db</t>
  </si>
  <si>
    <t>Üzemanyag-fogyasztás</t>
  </si>
  <si>
    <t>l/100 km</t>
  </si>
  <si>
    <t>km</t>
  </si>
  <si>
    <t>Üzemanyag ára</t>
  </si>
  <si>
    <t>Ft/l</t>
  </si>
  <si>
    <t>Átlagos futásteljesítmény</t>
  </si>
  <si>
    <t>Összes futásteljesítmény</t>
  </si>
  <si>
    <t>km/db</t>
  </si>
  <si>
    <t>Üzemanyag-költség</t>
  </si>
  <si>
    <t>e Ft</t>
  </si>
  <si>
    <t>Eltérés 4</t>
  </si>
  <si>
    <t>Üzemanyag-költség és annak változása</t>
  </si>
  <si>
    <t>Közvetlen anyagköltség</t>
  </si>
  <si>
    <t>Anyagár</t>
  </si>
  <si>
    <t>Gyártási volumen</t>
  </si>
  <si>
    <t>Hatótényezők táblázata</t>
  </si>
  <si>
    <t>"X" termék</t>
  </si>
  <si>
    <t>"Y" termék</t>
  </si>
  <si>
    <t>összesen</t>
  </si>
  <si>
    <t>Termelt és értékesített mennyiség (db)</t>
  </si>
  <si>
    <t>Eladási egységár (Ft/db)</t>
  </si>
  <si>
    <t>Közvetlen önköltség (Ft/db)</t>
  </si>
  <si>
    <t>Fajlagos fedezet (Ft/db)</t>
  </si>
  <si>
    <t>Árbevétel (Ft)</t>
  </si>
  <si>
    <t>Részesedés az árbevételből (%)</t>
  </si>
  <si>
    <t>Közvetlen költség (Ft)</t>
  </si>
  <si>
    <t>Fedezeti összeg (Ft)</t>
  </si>
  <si>
    <t>Fedezeti hányad (%)</t>
  </si>
  <si>
    <t>Árbevételtömeg változásának hatása (VOLUME)</t>
  </si>
  <si>
    <t>TOTAL</t>
  </si>
  <si>
    <t>Érték (eFt)</t>
  </si>
  <si>
    <t>Értékesítés nettó árbevétele</t>
  </si>
  <si>
    <t>Aktívált saját teljesítmények értéke</t>
  </si>
  <si>
    <t>Egyéb bevételek</t>
  </si>
  <si>
    <t>Anyagjellegű ráfordítások</t>
  </si>
  <si>
    <t>Személyi jellegű ráfordítások</t>
  </si>
  <si>
    <t>Értékcsökkenési leírás</t>
  </si>
  <si>
    <t>Egyéb ráfordítások</t>
  </si>
  <si>
    <t>Üzemi eredmény</t>
  </si>
  <si>
    <t>Pénzügyi eredmény</t>
  </si>
  <si>
    <t>Rendkívüli eredmény</t>
  </si>
  <si>
    <t>Adózás előtti eredmény</t>
  </si>
  <si>
    <t>Adófizetés</t>
  </si>
  <si>
    <t>Adózott eredmény</t>
  </si>
  <si>
    <t>Eredménytartalék igénybevétele osztalékfizetésre</t>
  </si>
  <si>
    <t>Osztalékfizetés</t>
  </si>
  <si>
    <t>Mérleg szerinti eredmény</t>
  </si>
  <si>
    <t>EREDMÉNYKIMUTATÁS Összköltség eljárással</t>
  </si>
  <si>
    <t>adatok eFt-ban</t>
  </si>
  <si>
    <t>Tétel-szám</t>
  </si>
  <si>
    <t>A tétel megnevezése</t>
  </si>
  <si>
    <t>a</t>
  </si>
  <si>
    <t>b</t>
  </si>
  <si>
    <t>c</t>
  </si>
  <si>
    <t>d</t>
  </si>
  <si>
    <t>01.</t>
  </si>
  <si>
    <t>Belföldi értékesítés nettó árbevétele</t>
  </si>
  <si>
    <t>02.</t>
  </si>
  <si>
    <t>Export értékesítés nettó árbevétele</t>
  </si>
  <si>
    <t>I.</t>
  </si>
  <si>
    <r>
      <t>Értékesítés nettó árbevétele</t>
    </r>
    <r>
      <rPr>
        <sz val="11"/>
        <rFont val="Calibri"/>
        <family val="2"/>
        <charset val="238"/>
      </rPr>
      <t xml:space="preserve"> (01.+ 02.)</t>
    </r>
  </si>
  <si>
    <t>03.</t>
  </si>
  <si>
    <t>Saját termelésű készletek állományváltozása</t>
  </si>
  <si>
    <t>04.</t>
  </si>
  <si>
    <t>Saját előállítású eszközök aktivált értéke</t>
  </si>
  <si>
    <t>II.</t>
  </si>
  <si>
    <r>
      <t>Aktivált saját teljesítmények értéke</t>
    </r>
    <r>
      <rPr>
        <sz val="11"/>
        <rFont val="Calibri"/>
        <family val="2"/>
        <charset val="238"/>
      </rPr>
      <t xml:space="preserve"> (+/- 03.+ 04.)</t>
    </r>
  </si>
  <si>
    <t>Anyagköltség</t>
  </si>
  <si>
    <t>III.</t>
  </si>
  <si>
    <t>05.</t>
  </si>
  <si>
    <t>06.</t>
  </si>
  <si>
    <t>Igénybe vett szolgáltatások értéke</t>
  </si>
  <si>
    <t>07.</t>
  </si>
  <si>
    <t>Egyéb szolgáltatások értéke</t>
  </si>
  <si>
    <t>Bérköltség</t>
  </si>
  <si>
    <t>08.</t>
  </si>
  <si>
    <t>Eladott áruk beszerzési értéke</t>
  </si>
  <si>
    <t>09.</t>
  </si>
  <si>
    <t>Eladott (közvetített) szolgáltatások értéke</t>
  </si>
  <si>
    <t>Bérjárulékok</t>
  </si>
  <si>
    <t>IV.</t>
  </si>
  <si>
    <r>
      <t>Anyagjellegű ráfordítások</t>
    </r>
    <r>
      <rPr>
        <sz val="11"/>
        <rFont val="Calibri"/>
        <family val="2"/>
        <charset val="238"/>
      </rPr>
      <t xml:space="preserve"> (05.+ 06.+ 07.+ 08.+ 09.)</t>
    </r>
  </si>
  <si>
    <t>10.</t>
  </si>
  <si>
    <t>11.</t>
  </si>
  <si>
    <t>Személyi jellegű egyéb kifizetések</t>
  </si>
  <si>
    <t>12.</t>
  </si>
  <si>
    <t>V.</t>
  </si>
  <si>
    <r>
      <t>Személyi jellegű ráfordítások</t>
    </r>
    <r>
      <rPr>
        <sz val="11"/>
        <rFont val="Calibri"/>
        <family val="2"/>
        <charset val="238"/>
      </rPr>
      <t xml:space="preserve"> (10.+ 11.+ 12.)</t>
    </r>
  </si>
  <si>
    <t>VI.</t>
  </si>
  <si>
    <t>VII.</t>
  </si>
  <si>
    <t>A.</t>
  </si>
  <si>
    <r>
      <t>ÜZEMI (ÜZLETI) TEVÉKENYSÉG EREDMÉNYE</t>
    </r>
    <r>
      <rPr>
        <sz val="11"/>
        <rFont val="Calibri"/>
        <family val="2"/>
        <charset val="238"/>
      </rPr>
      <t xml:space="preserve"> (I.+/-II.+ III.-IV.-V.-VI.-VII.)</t>
    </r>
  </si>
  <si>
    <t>13.</t>
  </si>
  <si>
    <t>Kapott (járó) osztalék és részesedés</t>
  </si>
  <si>
    <t>14.</t>
  </si>
  <si>
    <t>Részesedések értékesítésének árfolyamnyeresége</t>
  </si>
  <si>
    <t>15.</t>
  </si>
  <si>
    <t>Befektetett pénzügyi eszközök kamatai, árfolyamnyeresége</t>
  </si>
  <si>
    <t>16.</t>
  </si>
  <si>
    <t>Egyéb kapott (járó) kamatok és kamatjellegű bevételek</t>
  </si>
  <si>
    <t>17.</t>
  </si>
  <si>
    <t>Pénzügyi műveletek egyéb bevételei</t>
  </si>
  <si>
    <t>VIII.</t>
  </si>
  <si>
    <r>
      <t>Pénzügyi műveletek bevételei</t>
    </r>
    <r>
      <rPr>
        <sz val="11"/>
        <rFont val="Calibri"/>
        <family val="2"/>
        <charset val="238"/>
      </rPr>
      <t xml:space="preserve"> (13.+ 14.+ 15.+ 16.+ 17.)</t>
    </r>
  </si>
  <si>
    <t>18.</t>
  </si>
  <si>
    <t>Befektetett pénzügyi eszközök árfolyamvesztesége</t>
  </si>
  <si>
    <t>19.</t>
  </si>
  <si>
    <t>Fizetendő kamatok és kamatjellegű ráfordítások</t>
  </si>
  <si>
    <t>20.</t>
  </si>
  <si>
    <t>Részesedések, értékpapírok, bankbetétek értékvesztése</t>
  </si>
  <si>
    <t>21.</t>
  </si>
  <si>
    <t>Pénzügyi műveletek egyéb ráfordításai</t>
  </si>
  <si>
    <t>IX.</t>
  </si>
  <si>
    <r>
      <t xml:space="preserve">Pénzügyi műveletek ráfordításai </t>
    </r>
    <r>
      <rPr>
        <sz val="11"/>
        <rFont val="Calibri"/>
        <family val="2"/>
        <charset val="238"/>
      </rPr>
      <t>(18.+ 19.+ 20.+ 21.)</t>
    </r>
  </si>
  <si>
    <t>B.</t>
  </si>
  <si>
    <r>
      <t>PÉNZÜGYI MŰVELETEK EREDMÉNYE</t>
    </r>
    <r>
      <rPr>
        <sz val="11"/>
        <rFont val="Calibri"/>
        <family val="2"/>
        <charset val="238"/>
      </rPr>
      <t xml:space="preserve"> (VIII.-IX.)</t>
    </r>
  </si>
  <si>
    <t>C.</t>
  </si>
  <si>
    <r>
      <t>SZOKÁSOS VÁLLALKOZÁSI EREDMÉNY</t>
    </r>
    <r>
      <rPr>
        <sz val="11"/>
        <rFont val="Calibri"/>
        <family val="2"/>
        <charset val="238"/>
      </rPr>
      <t xml:space="preserve"> (+/-A.+/-B.)</t>
    </r>
  </si>
  <si>
    <t>X.</t>
  </si>
  <si>
    <t>Rendkívüli bevételek</t>
  </si>
  <si>
    <t>XI.</t>
  </si>
  <si>
    <t>Rendkívüli ráfordítások</t>
  </si>
  <si>
    <t>D.</t>
  </si>
  <si>
    <r>
      <t>RENDKÍVÜLI EREDMÉNY</t>
    </r>
    <r>
      <rPr>
        <sz val="11"/>
        <rFont val="Calibri"/>
        <family val="2"/>
        <charset val="238"/>
      </rPr>
      <t xml:space="preserve"> (X.-XI.)</t>
    </r>
  </si>
  <si>
    <t>E.</t>
  </si>
  <si>
    <r>
      <t>ADÓZÁS ELŐTTI EREDMÉNY</t>
    </r>
    <r>
      <rPr>
        <sz val="11"/>
        <rFont val="Calibri"/>
        <family val="2"/>
        <charset val="238"/>
      </rPr>
      <t xml:space="preserve"> (+/-C.+/-D.)</t>
    </r>
  </si>
  <si>
    <t>XII.</t>
  </si>
  <si>
    <t>Adófizetési kötelezettség</t>
  </si>
  <si>
    <t>F.</t>
  </si>
  <si>
    <r>
      <t>ADÓZOTT EREDMÉNY</t>
    </r>
    <r>
      <rPr>
        <sz val="11"/>
        <rFont val="Calibri"/>
        <family val="2"/>
        <charset val="238"/>
      </rPr>
      <t xml:space="preserve"> (+/-E.-XII.)</t>
    </r>
  </si>
  <si>
    <t>Összetétel-változás hatása (MIX)</t>
  </si>
  <si>
    <t>Dátum</t>
  </si>
  <si>
    <t>Értékesített mennyiség (t)</t>
  </si>
  <si>
    <t>Eladási ár (EUR/kg)</t>
  </si>
  <si>
    <t>2012-11-01 - 2012-12-31</t>
  </si>
  <si>
    <t>Idő</t>
  </si>
  <si>
    <t>Valuta</t>
  </si>
  <si>
    <t>Egység</t>
  </si>
  <si>
    <t>Vétel</t>
  </si>
  <si>
    <t>Közép</t>
  </si>
  <si>
    <t>Eladás</t>
  </si>
  <si>
    <t xml:space="preserve">EUR </t>
  </si>
  <si>
    <t>TERV</t>
  </si>
  <si>
    <t>TÉNY</t>
  </si>
  <si>
    <t>Hatás1</t>
  </si>
  <si>
    <t>Hatás2</t>
  </si>
  <si>
    <t>Hatás3</t>
  </si>
  <si>
    <t>Hatás4</t>
  </si>
  <si>
    <t>Hatás5</t>
  </si>
  <si>
    <t>Fedezeti hányadok változásának hatása (MARGIN)</t>
  </si>
  <si>
    <t>Korrigált működési pénzáramlás</t>
  </si>
  <si>
    <t>Árbevétel</t>
  </si>
  <si>
    <t>Átlagos eszközállomány</t>
  </si>
  <si>
    <t>Átlagos saját tőke</t>
  </si>
  <si>
    <t>Főbb gazdálkodási adatok</t>
  </si>
  <si>
    <t>Átlagos állományi létszám (jobb skála)</t>
  </si>
  <si>
    <t>Működési pénzáramlás - hiteltörlesztés</t>
  </si>
  <si>
    <t>FŐBB GAZDÁLKODÁSI ADATOK (eFt, fő)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</si>
</sst>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F_t_-;\-* #,##0.00\ _F_t_-;_-* &quot;-&quot;??\ _F_t_-;_-@_-"/>
    <numFmt numFmtId="164" formatCode="#,##0_\&quot;eFt&quot;"/>
    <numFmt numFmtId="165" formatCode="#,##0\ &quot;Ft&quot;"/>
    <numFmt numFmtId="166" formatCode="#,##0_\&quot;mFt&quot;"/>
    <numFmt numFmtId="167" formatCode="#,##0_ &quot;eFt&quot;;[Red]\-#,##0_ &quot;eFt&quot;;\-_\&quot;eFt&quot;;"/>
    <numFmt numFmtId="168" formatCode="#,##0,_\&quot;eFt&quot;;[Red]\-#,##0,_\&quot;eFt&quot;;\-_\&quot;eFt&quot;;"/>
    <numFmt numFmtId="169" formatCode="_-* #,##0.00\ [$€]_-;\-* #,##0.00\ [$€]_-;_-* &quot;-&quot;??\ [$€]_-;_-@_-"/>
    <numFmt numFmtId="170" formatCode="_-* #,##0\ _F_t_-;\-* #,##0\ _F_t_-;_-* &quot;-&quot;??\ _F_t_-;_-@_-"/>
    <numFmt numFmtId="171" formatCode="0.0%"/>
    <numFmt numFmtId="172" formatCode="#,##0_ ;[Red]\-#,##0\ "/>
  </numFmts>
  <fonts count="40" x14ac:knownFonts="1">
    <font>
      <sz val="10"/>
      <name val="Calibri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i/>
      <sz val="10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i/>
      <sz val="11"/>
      <name val="Calibri"/>
      <family val="2"/>
      <charset val="238"/>
    </font>
    <font>
      <sz val="10"/>
      <name val="MS Sans Serif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0"/>
      <color rgb="FF555555"/>
      <name val="Arial"/>
      <family val="2"/>
      <charset val="238"/>
    </font>
    <font>
      <b/>
      <sz val="11"/>
      <color rgb="FF555555"/>
      <name val="Arial"/>
      <family val="2"/>
      <charset val="238"/>
    </font>
    <font>
      <sz val="10"/>
      <color rgb="FF555555"/>
      <name val="Arial"/>
      <family val="2"/>
      <charset val="238"/>
    </font>
    <font>
      <sz val="11"/>
      <color rgb="FF555555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lightTrellis">
        <fgColor indexed="44"/>
        <bgColor indexed="31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AFAFA"/>
        <bgColor indexed="64"/>
      </patternFill>
    </fill>
  </fills>
  <borders count="2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DDDDDD"/>
      </right>
      <top/>
      <bottom style="medium">
        <color rgb="FFDDDDDD"/>
      </bottom>
      <diagonal/>
    </border>
  </borders>
  <cellStyleXfs count="58">
    <xf numFmtId="0" fontId="0" fillId="0" borderId="0"/>
    <xf numFmtId="164" fontId="9" fillId="0" borderId="0" applyFont="0" applyFill="0" applyBorder="0" applyAlignment="0" applyProtection="0"/>
    <xf numFmtId="165" fontId="9" fillId="0" borderId="0"/>
    <xf numFmtId="166" fontId="9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9" fillId="16" borderId="1" applyNumberFormat="0" applyFont="0" applyAlignment="0">
      <protection locked="0"/>
    </xf>
    <xf numFmtId="167" fontId="9" fillId="0" borderId="0" applyFont="0" applyFill="0" applyBorder="0" applyAlignment="0" applyProtection="0"/>
    <xf numFmtId="0" fontId="12" fillId="7" borderId="2" applyNumberFormat="0" applyAlignment="0" applyProtection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0" fontId="18" fillId="17" borderId="6" applyNumberFormat="0" applyAlignment="0" applyProtection="0"/>
    <xf numFmtId="167" fontId="17" fillId="18" borderId="0" applyNumberFormat="0" applyFont="0" applyBorder="0" applyAlignment="0" applyProtection="0"/>
    <xf numFmtId="169" fontId="1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0" fillId="19" borderId="8" applyNumberFormat="0" applyFont="0" applyAlignment="0" applyProtection="0"/>
    <xf numFmtId="0" fontId="21" fillId="4" borderId="0" applyNumberFormat="0" applyBorder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3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2" applyNumberFormat="0" applyAlignment="0" applyProtection="0"/>
    <xf numFmtId="49" fontId="9" fillId="0" borderId="0" applyFont="0" applyFill="0" applyBorder="0" applyAlignment="0" applyProtection="0"/>
    <xf numFmtId="0" fontId="5" fillId="0" borderId="0"/>
    <xf numFmtId="0" fontId="5" fillId="26" borderId="0" applyNumberFormat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0"/>
    <xf numFmtId="0" fontId="33" fillId="0" borderId="0"/>
    <xf numFmtId="0" fontId="9" fillId="0" borderId="0"/>
    <xf numFmtId="0" fontId="4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0" fontId="33" fillId="0" borderId="0"/>
    <xf numFmtId="0" fontId="2" fillId="0" borderId="0"/>
  </cellStyleXfs>
  <cellXfs count="171">
    <xf numFmtId="0" fontId="0" fillId="0" borderId="0" xfId="0"/>
    <xf numFmtId="3" fontId="0" fillId="22" borderId="0" xfId="0" applyNumberFormat="1" applyFill="1"/>
    <xf numFmtId="0" fontId="0" fillId="0" borderId="11" xfId="0" applyBorder="1"/>
    <xf numFmtId="0" fontId="0" fillId="0" borderId="11" xfId="0" applyBorder="1" applyAlignment="1">
      <alignment horizontal="center"/>
    </xf>
    <xf numFmtId="3" fontId="0" fillId="0" borderId="11" xfId="0" applyNumberFormat="1" applyBorder="1"/>
    <xf numFmtId="0" fontId="0" fillId="22" borderId="11" xfId="0" applyNumberFormat="1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3" fontId="0" fillId="0" borderId="0" xfId="0" applyNumberFormat="1" applyBorder="1"/>
    <xf numFmtId="0" fontId="0" fillId="22" borderId="0" xfId="0" applyNumberFormat="1" applyFill="1" applyBorder="1"/>
    <xf numFmtId="0" fontId="0" fillId="0" borderId="12" xfId="0" applyBorder="1"/>
    <xf numFmtId="0" fontId="0" fillId="0" borderId="12" xfId="0" applyBorder="1" applyAlignment="1">
      <alignment horizontal="center"/>
    </xf>
    <xf numFmtId="3" fontId="0" fillId="0" borderId="12" xfId="0" applyNumberFormat="1" applyBorder="1"/>
    <xf numFmtId="0" fontId="0" fillId="22" borderId="12" xfId="0" applyNumberFormat="1" applyFill="1" applyBorder="1"/>
    <xf numFmtId="3" fontId="0" fillId="22" borderId="0" xfId="0" applyNumberFormat="1" applyFill="1" applyBorder="1"/>
    <xf numFmtId="0" fontId="8" fillId="0" borderId="0" xfId="0" applyFont="1"/>
    <xf numFmtId="0" fontId="7" fillId="0" borderId="13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0" fontId="7" fillId="0" borderId="0" xfId="0" applyFont="1"/>
    <xf numFmtId="0" fontId="0" fillId="0" borderId="0" xfId="0" applyFill="1" applyBorder="1"/>
    <xf numFmtId="3" fontId="7" fillId="22" borderId="0" xfId="0" applyNumberFormat="1" applyFont="1" applyFill="1" applyBorder="1"/>
    <xf numFmtId="3" fontId="0" fillId="22" borderId="11" xfId="0" applyNumberFormat="1" applyFill="1" applyBorder="1"/>
    <xf numFmtId="3" fontId="0" fillId="22" borderId="12" xfId="0" applyNumberFormat="1" applyFill="1" applyBorder="1"/>
    <xf numFmtId="3" fontId="7" fillId="22" borderId="15" xfId="0" applyNumberFormat="1" applyFont="1" applyFill="1" applyBorder="1"/>
    <xf numFmtId="3" fontId="7" fillId="22" borderId="0" xfId="0" applyNumberFormat="1" applyFont="1" applyFill="1"/>
    <xf numFmtId="0" fontId="7" fillId="0" borderId="14" xfId="0" applyFont="1" applyBorder="1"/>
    <xf numFmtId="0" fontId="7" fillId="0" borderId="0" xfId="0" applyFont="1" applyFill="1" applyBorder="1"/>
    <xf numFmtId="0" fontId="7" fillId="0" borderId="15" xfId="0" applyFont="1" applyFill="1" applyBorder="1"/>
    <xf numFmtId="0" fontId="7" fillId="0" borderId="15" xfId="0" applyFont="1" applyFill="1" applyBorder="1" applyAlignment="1">
      <alignment horizontal="center"/>
    </xf>
    <xf numFmtId="0" fontId="0" fillId="0" borderId="16" xfId="0" applyFill="1" applyBorder="1"/>
    <xf numFmtId="0" fontId="0" fillId="0" borderId="16" xfId="0" applyBorder="1"/>
    <xf numFmtId="3" fontId="0" fillId="22" borderId="16" xfId="0" applyNumberFormat="1" applyFill="1" applyBorder="1"/>
    <xf numFmtId="3" fontId="7" fillId="22" borderId="17" xfId="0" applyNumberFormat="1" applyFont="1" applyFill="1" applyBorder="1"/>
    <xf numFmtId="3" fontId="0" fillId="24" borderId="0" xfId="0" applyNumberFormat="1" applyFill="1"/>
    <xf numFmtId="3" fontId="0" fillId="24" borderId="12" xfId="0" applyNumberFormat="1" applyFill="1" applyBorder="1"/>
    <xf numFmtId="3" fontId="0" fillId="25" borderId="0" xfId="0" applyNumberFormat="1" applyFill="1"/>
    <xf numFmtId="3" fontId="0" fillId="25" borderId="12" xfId="0" applyNumberFormat="1" applyFill="1" applyBorder="1"/>
    <xf numFmtId="0" fontId="29" fillId="27" borderId="12" xfId="45" applyFont="1" applyFill="1" applyBorder="1" applyAlignment="1">
      <alignment horizontal="center"/>
    </xf>
    <xf numFmtId="170" fontId="29" fillId="27" borderId="0" xfId="45" applyNumberFormat="1" applyFont="1" applyFill="1" applyBorder="1"/>
    <xf numFmtId="0" fontId="29" fillId="0" borderId="0" xfId="45" applyFont="1" applyAlignment="1">
      <alignment horizontal="right"/>
    </xf>
    <xf numFmtId="0" fontId="29" fillId="0" borderId="18" xfId="45" applyFont="1" applyBorder="1" applyAlignment="1">
      <alignment horizontal="right"/>
    </xf>
    <xf numFmtId="172" fontId="29" fillId="0" borderId="18" xfId="45" applyNumberFormat="1" applyFont="1" applyBorder="1"/>
    <xf numFmtId="170" fontId="30" fillId="0" borderId="0" xfId="47" applyNumberFormat="1" applyFont="1"/>
    <xf numFmtId="170" fontId="30" fillId="27" borderId="0" xfId="47" applyNumberFormat="1" applyFont="1" applyFill="1"/>
    <xf numFmtId="170" fontId="30" fillId="0" borderId="0" xfId="47" applyNumberFormat="1" applyFont="1" applyBorder="1"/>
    <xf numFmtId="170" fontId="30" fillId="27" borderId="0" xfId="47" applyNumberFormat="1" applyFont="1" applyFill="1" applyBorder="1"/>
    <xf numFmtId="0" fontId="31" fillId="0" borderId="14" xfId="0" applyFont="1" applyBorder="1" applyAlignment="1">
      <alignment vertical="center"/>
    </xf>
    <xf numFmtId="0" fontId="31" fillId="0" borderId="14" xfId="0" applyFont="1" applyBorder="1" applyAlignment="1">
      <alignment horizontal="center" vertical="center"/>
    </xf>
    <xf numFmtId="0" fontId="30" fillId="0" borderId="0" xfId="0" applyFont="1"/>
    <xf numFmtId="0" fontId="30" fillId="0" borderId="11" xfId="0" applyFont="1" applyBorder="1"/>
    <xf numFmtId="0" fontId="30" fillId="0" borderId="11" xfId="0" applyFont="1" applyBorder="1" applyAlignment="1">
      <alignment horizontal="center"/>
    </xf>
    <xf numFmtId="3" fontId="30" fillId="0" borderId="11" xfId="0" applyNumberFormat="1" applyFont="1" applyBorder="1"/>
    <xf numFmtId="0" fontId="30" fillId="0" borderId="0" xfId="0" applyFont="1" applyBorder="1"/>
    <xf numFmtId="0" fontId="30" fillId="0" borderId="0" xfId="0" applyFont="1" applyBorder="1" applyAlignment="1">
      <alignment horizontal="center"/>
    </xf>
    <xf numFmtId="3" fontId="30" fillId="0" borderId="0" xfId="0" applyNumberFormat="1" applyFont="1" applyBorder="1"/>
    <xf numFmtId="0" fontId="30" fillId="0" borderId="12" xfId="0" applyFont="1" applyBorder="1"/>
    <xf numFmtId="0" fontId="30" fillId="0" borderId="12" xfId="0" applyFont="1" applyBorder="1" applyAlignment="1">
      <alignment horizontal="center"/>
    </xf>
    <xf numFmtId="3" fontId="30" fillId="0" borderId="12" xfId="0" applyNumberFormat="1" applyFont="1" applyBorder="1"/>
    <xf numFmtId="0" fontId="32" fillId="0" borderId="0" xfId="0" applyFont="1" applyFill="1" applyBorder="1"/>
    <xf numFmtId="0" fontId="31" fillId="0" borderId="14" xfId="0" applyFont="1" applyBorder="1" applyAlignment="1">
      <alignment horizontal="center"/>
    </xf>
    <xf numFmtId="3" fontId="30" fillId="22" borderId="11" xfId="0" applyNumberFormat="1" applyFont="1" applyFill="1" applyBorder="1"/>
    <xf numFmtId="3" fontId="30" fillId="22" borderId="0" xfId="0" applyNumberFormat="1" applyFont="1" applyFill="1"/>
    <xf numFmtId="0" fontId="30" fillId="22" borderId="0" xfId="0" applyFont="1" applyFill="1"/>
    <xf numFmtId="0" fontId="30" fillId="22" borderId="0" xfId="0" applyNumberFormat="1" applyFont="1" applyFill="1"/>
    <xf numFmtId="0" fontId="30" fillId="22" borderId="12" xfId="0" applyFont="1" applyFill="1" applyBorder="1"/>
    <xf numFmtId="3" fontId="30" fillId="22" borderId="12" xfId="0" applyNumberFormat="1" applyFont="1" applyFill="1" applyBorder="1"/>
    <xf numFmtId="3" fontId="31" fillId="22" borderId="0" xfId="0" applyNumberFormat="1" applyFont="1" applyFill="1" applyBorder="1"/>
    <xf numFmtId="0" fontId="32" fillId="0" borderId="0" xfId="0" applyFont="1"/>
    <xf numFmtId="0" fontId="31" fillId="0" borderId="14" xfId="0" applyFont="1" applyBorder="1"/>
    <xf numFmtId="0" fontId="30" fillId="0" borderId="0" xfId="0" applyFont="1" applyAlignment="1">
      <alignment horizontal="center"/>
    </xf>
    <xf numFmtId="3" fontId="30" fillId="0" borderId="0" xfId="0" applyNumberFormat="1" applyFont="1" applyAlignment="1"/>
    <xf numFmtId="0" fontId="30" fillId="0" borderId="0" xfId="0" applyNumberFormat="1" applyFont="1" applyAlignment="1"/>
    <xf numFmtId="0" fontId="30" fillId="0" borderId="12" xfId="0" applyFont="1" applyBorder="1" applyAlignment="1"/>
    <xf numFmtId="0" fontId="30" fillId="0" borderId="0" xfId="0" applyFont="1" applyBorder="1" applyAlignment="1"/>
    <xf numFmtId="3" fontId="30" fillId="22" borderId="0" xfId="0" applyNumberFormat="1" applyFont="1" applyFill="1" applyAlignment="1"/>
    <xf numFmtId="0" fontId="30" fillId="22" borderId="12" xfId="0" applyNumberFormat="1" applyFont="1" applyFill="1" applyBorder="1"/>
    <xf numFmtId="3" fontId="31" fillId="22" borderId="0" xfId="0" applyNumberFormat="1" applyFont="1" applyFill="1"/>
    <xf numFmtId="0" fontId="29" fillId="0" borderId="0" xfId="49" applyFont="1"/>
    <xf numFmtId="0" fontId="30" fillId="0" borderId="0" xfId="49" applyFont="1"/>
    <xf numFmtId="172" fontId="30" fillId="0" borderId="0" xfId="49" applyNumberFormat="1" applyFont="1"/>
    <xf numFmtId="0" fontId="31" fillId="0" borderId="0" xfId="50" applyFont="1"/>
    <xf numFmtId="0" fontId="32" fillId="0" borderId="0" xfId="51" applyFont="1" applyAlignment="1">
      <alignment horizontal="center"/>
    </xf>
    <xf numFmtId="0" fontId="30" fillId="0" borderId="0" xfId="51" applyFont="1" applyAlignment="1">
      <alignment horizontal="right"/>
    </xf>
    <xf numFmtId="0" fontId="28" fillId="0" borderId="0" xfId="49"/>
    <xf numFmtId="0" fontId="31" fillId="0" borderId="19" xfId="51" applyFont="1" applyBorder="1" applyAlignment="1">
      <alignment horizontal="center" vertical="center" wrapText="1"/>
    </xf>
    <xf numFmtId="0" fontId="31" fillId="0" borderId="19" xfId="51" applyFont="1" applyBorder="1" applyAlignment="1">
      <alignment horizontal="center" vertical="center"/>
    </xf>
    <xf numFmtId="0" fontId="31" fillId="0" borderId="19" xfId="51" applyFont="1" applyBorder="1" applyAlignment="1" applyProtection="1">
      <alignment horizontal="center" vertical="center"/>
    </xf>
    <xf numFmtId="0" fontId="32" fillId="0" borderId="20" xfId="51" applyFont="1" applyFill="1" applyBorder="1" applyAlignment="1">
      <alignment horizontal="center"/>
    </xf>
    <xf numFmtId="0" fontId="32" fillId="0" borderId="20" xfId="51" applyFont="1" applyFill="1" applyBorder="1" applyAlignment="1" applyProtection="1">
      <alignment horizontal="center"/>
    </xf>
    <xf numFmtId="0" fontId="30" fillId="0" borderId="19" xfId="51" applyFont="1" applyBorder="1" applyAlignment="1">
      <alignment horizontal="center" vertical="center"/>
    </xf>
    <xf numFmtId="0" fontId="30" fillId="0" borderId="19" xfId="51" applyFont="1" applyBorder="1" applyAlignment="1">
      <alignment vertical="center"/>
    </xf>
    <xf numFmtId="3" fontId="30" fillId="0" borderId="19" xfId="51" applyNumberFormat="1" applyFont="1" applyBorder="1" applyAlignment="1" applyProtection="1">
      <alignment vertical="center"/>
      <protection locked="0"/>
    </xf>
    <xf numFmtId="0" fontId="30" fillId="0" borderId="20" xfId="51" applyFont="1" applyBorder="1" applyAlignment="1">
      <alignment horizontal="center" vertical="center"/>
    </xf>
    <xf numFmtId="0" fontId="30" fillId="0" borderId="20" xfId="51" applyFont="1" applyBorder="1" applyAlignment="1">
      <alignment vertical="center"/>
    </xf>
    <xf numFmtId="3" fontId="30" fillId="0" borderId="20" xfId="51" applyNumberFormat="1" applyFont="1" applyBorder="1" applyAlignment="1" applyProtection="1">
      <alignment vertical="center"/>
      <protection locked="0"/>
    </xf>
    <xf numFmtId="0" fontId="31" fillId="0" borderId="21" xfId="51" applyFont="1" applyBorder="1" applyAlignment="1">
      <alignment horizontal="center" vertical="center"/>
    </xf>
    <xf numFmtId="0" fontId="31" fillId="0" borderId="21" xfId="51" applyFont="1" applyBorder="1" applyAlignment="1">
      <alignment vertical="center"/>
    </xf>
    <xf numFmtId="3" fontId="31" fillId="29" borderId="21" xfId="51" applyNumberFormat="1" applyFont="1" applyFill="1" applyBorder="1" applyAlignment="1">
      <alignment vertical="center"/>
    </xf>
    <xf numFmtId="3" fontId="31" fillId="0" borderId="21" xfId="51" applyNumberFormat="1" applyFont="1" applyBorder="1" applyAlignment="1" applyProtection="1">
      <alignment vertical="center"/>
      <protection locked="0"/>
    </xf>
    <xf numFmtId="0" fontId="30" fillId="0" borderId="22" xfId="51" applyFont="1" applyBorder="1" applyAlignment="1">
      <alignment horizontal="center" vertical="center"/>
    </xf>
    <xf numFmtId="0" fontId="30" fillId="0" borderId="22" xfId="51" applyFont="1" applyBorder="1" applyAlignment="1">
      <alignment vertical="center"/>
    </xf>
    <xf numFmtId="3" fontId="30" fillId="0" borderId="22" xfId="51" applyNumberFormat="1" applyFont="1" applyBorder="1" applyAlignment="1" applyProtection="1">
      <alignment vertical="center"/>
      <protection locked="0"/>
    </xf>
    <xf numFmtId="3" fontId="30" fillId="0" borderId="20" xfId="51" applyNumberFormat="1" applyFont="1" applyFill="1" applyBorder="1" applyAlignment="1" applyProtection="1">
      <alignment vertical="center"/>
      <protection locked="0"/>
    </xf>
    <xf numFmtId="171" fontId="29" fillId="27" borderId="0" xfId="48" applyNumberFormat="1" applyFont="1" applyFill="1" applyBorder="1" applyAlignment="1">
      <alignment horizontal="right" indent="2"/>
    </xf>
    <xf numFmtId="0" fontId="29" fillId="0" borderId="0" xfId="45" applyFont="1"/>
    <xf numFmtId="170" fontId="29" fillId="27" borderId="0" xfId="45" applyNumberFormat="1" applyFont="1" applyFill="1"/>
    <xf numFmtId="171" fontId="29" fillId="27" borderId="12" xfId="48" applyNumberFormat="1" applyFont="1" applyFill="1" applyBorder="1" applyAlignment="1">
      <alignment horizontal="right" indent="2"/>
    </xf>
    <xf numFmtId="0" fontId="4" fillId="0" borderId="0" xfId="52"/>
    <xf numFmtId="0" fontId="36" fillId="0" borderId="0" xfId="52" applyFont="1"/>
    <xf numFmtId="0" fontId="37" fillId="30" borderId="23" xfId="52" applyFont="1" applyFill="1" applyBorder="1" applyAlignment="1">
      <alignment horizontal="center" wrapText="1"/>
    </xf>
    <xf numFmtId="14" fontId="38" fillId="30" borderId="23" xfId="52" applyNumberFormat="1" applyFont="1" applyFill="1" applyBorder="1" applyAlignment="1">
      <alignment horizontal="left" wrapText="1" indent="1"/>
    </xf>
    <xf numFmtId="20" fontId="38" fillId="30" borderId="23" xfId="52" applyNumberFormat="1" applyFont="1" applyFill="1" applyBorder="1" applyAlignment="1">
      <alignment horizontal="center" wrapText="1"/>
    </xf>
    <xf numFmtId="0" fontId="36" fillId="30" borderId="23" xfId="52" applyFont="1" applyFill="1" applyBorder="1" applyAlignment="1">
      <alignment horizontal="center" wrapText="1"/>
    </xf>
    <xf numFmtId="0" fontId="38" fillId="30" borderId="23" xfId="52" applyFont="1" applyFill="1" applyBorder="1" applyAlignment="1">
      <alignment horizontal="center" wrapText="1"/>
    </xf>
    <xf numFmtId="14" fontId="39" fillId="30" borderId="23" xfId="52" applyNumberFormat="1" applyFont="1" applyFill="1" applyBorder="1" applyAlignment="1">
      <alignment horizontal="left" wrapText="1" indent="1"/>
    </xf>
    <xf numFmtId="20" fontId="39" fillId="30" borderId="23" xfId="52" applyNumberFormat="1" applyFont="1" applyFill="1" applyBorder="1" applyAlignment="1">
      <alignment horizontal="center" wrapText="1"/>
    </xf>
    <xf numFmtId="0" fontId="39" fillId="30" borderId="23" xfId="52" applyFont="1" applyFill="1" applyBorder="1" applyAlignment="1">
      <alignment horizontal="center" wrapText="1"/>
    </xf>
    <xf numFmtId="0" fontId="29" fillId="0" borderId="0" xfId="52" applyFont="1" applyAlignment="1">
      <alignment horizontal="center" vertical="center" wrapText="1"/>
    </xf>
    <xf numFmtId="14" fontId="3" fillId="0" borderId="0" xfId="52" applyNumberFormat="1" applyFont="1"/>
    <xf numFmtId="0" fontId="3" fillId="0" borderId="0" xfId="52" applyFont="1"/>
    <xf numFmtId="0" fontId="3" fillId="0" borderId="0" xfId="45" applyFont="1"/>
    <xf numFmtId="0" fontId="3" fillId="0" borderId="12" xfId="45" applyFont="1" applyBorder="1" applyAlignment="1">
      <alignment horizontal="center"/>
    </xf>
    <xf numFmtId="0" fontId="3" fillId="0" borderId="0" xfId="45" applyFont="1" applyBorder="1"/>
    <xf numFmtId="0" fontId="3" fillId="0" borderId="12" xfId="45" applyFont="1" applyBorder="1"/>
    <xf numFmtId="170" fontId="3" fillId="0" borderId="12" xfId="45" applyNumberFormat="1" applyFont="1" applyBorder="1"/>
    <xf numFmtId="170" fontId="3" fillId="27" borderId="12" xfId="45" applyNumberFormat="1" applyFont="1" applyFill="1" applyBorder="1"/>
    <xf numFmtId="170" fontId="3" fillId="0" borderId="0" xfId="45" applyNumberFormat="1" applyFont="1" applyBorder="1"/>
    <xf numFmtId="171" fontId="30" fillId="0" borderId="0" xfId="48" applyNumberFormat="1" applyFont="1" applyBorder="1" applyAlignment="1">
      <alignment horizontal="right" indent="2"/>
    </xf>
    <xf numFmtId="170" fontId="3" fillId="0" borderId="0" xfId="45" applyNumberFormat="1" applyFont="1"/>
    <xf numFmtId="171" fontId="30" fillId="0" borderId="12" xfId="48" applyNumberFormat="1" applyFont="1" applyBorder="1" applyAlignment="1">
      <alignment horizontal="right" indent="2"/>
    </xf>
    <xf numFmtId="170" fontId="30" fillId="27" borderId="0" xfId="47" applyNumberFormat="1" applyFont="1" applyFill="1" applyAlignment="1">
      <alignment horizontal="right"/>
    </xf>
    <xf numFmtId="170" fontId="30" fillId="27" borderId="0" xfId="47" applyNumberFormat="1" applyFont="1" applyFill="1" applyBorder="1" applyAlignment="1">
      <alignment horizontal="right"/>
    </xf>
    <xf numFmtId="170" fontId="3" fillId="27" borderId="12" xfId="45" applyNumberFormat="1" applyFont="1" applyFill="1" applyBorder="1" applyAlignment="1">
      <alignment horizontal="right"/>
    </xf>
    <xf numFmtId="170" fontId="29" fillId="27" borderId="0" xfId="45" applyNumberFormat="1" applyFont="1" applyFill="1" applyBorder="1" applyAlignment="1">
      <alignment horizontal="right"/>
    </xf>
    <xf numFmtId="170" fontId="29" fillId="27" borderId="0" xfId="45" applyNumberFormat="1" applyFont="1" applyFill="1" applyAlignment="1">
      <alignment horizontal="right"/>
    </xf>
    <xf numFmtId="172" fontId="3" fillId="26" borderId="0" xfId="46" applyNumberFormat="1" applyFont="1"/>
    <xf numFmtId="172" fontId="3" fillId="28" borderId="12" xfId="46" applyNumberFormat="1" applyFont="1" applyFill="1" applyBorder="1"/>
    <xf numFmtId="172" fontId="3" fillId="28" borderId="0" xfId="45" applyNumberFormat="1" applyFont="1" applyFill="1"/>
    <xf numFmtId="172" fontId="29" fillId="28" borderId="0" xfId="45" applyNumberFormat="1" applyFont="1" applyFill="1"/>
    <xf numFmtId="172" fontId="3" fillId="28" borderId="12" xfId="45" applyNumberFormat="1" applyFont="1" applyFill="1" applyBorder="1"/>
    <xf numFmtId="0" fontId="30" fillId="0" borderId="0" xfId="0" applyFont="1" applyFill="1"/>
    <xf numFmtId="0" fontId="30" fillId="0" borderId="0" xfId="0" applyFont="1" applyFill="1" applyAlignment="1">
      <alignment horizontal="center"/>
    </xf>
    <xf numFmtId="0" fontId="30" fillId="0" borderId="12" xfId="0" applyFont="1" applyFill="1" applyBorder="1"/>
    <xf numFmtId="0" fontId="30" fillId="0" borderId="12" xfId="0" applyFont="1" applyFill="1" applyBorder="1" applyAlignment="1">
      <alignment horizontal="center"/>
    </xf>
    <xf numFmtId="0" fontId="31" fillId="0" borderId="0" xfId="0" applyFont="1" applyFill="1"/>
    <xf numFmtId="0" fontId="31" fillId="0" borderId="0" xfId="0" applyFont="1" applyFill="1" applyAlignment="1">
      <alignment horizontal="center"/>
    </xf>
    <xf numFmtId="0" fontId="30" fillId="0" borderId="11" xfId="0" applyFont="1" applyFill="1" applyBorder="1"/>
    <xf numFmtId="0" fontId="30" fillId="0" borderId="11" xfId="0" applyFont="1" applyFill="1" applyBorder="1" applyAlignment="1">
      <alignment horizontal="center"/>
    </xf>
    <xf numFmtId="0" fontId="30" fillId="0" borderId="0" xfId="0" applyFont="1" applyFill="1" applyBorder="1"/>
    <xf numFmtId="0" fontId="31" fillId="0" borderId="0" xfId="0" applyFont="1" applyFill="1" applyBorder="1"/>
    <xf numFmtId="0" fontId="31" fillId="0" borderId="0" xfId="0" applyFont="1" applyFill="1" applyBorder="1" applyAlignment="1">
      <alignment horizontal="center"/>
    </xf>
    <xf numFmtId="0" fontId="32" fillId="0" borderId="14" xfId="51" applyFont="1" applyBorder="1"/>
    <xf numFmtId="0" fontId="31" fillId="0" borderId="14" xfId="51" applyFont="1" applyBorder="1" applyAlignment="1">
      <alignment horizontal="center"/>
    </xf>
    <xf numFmtId="0" fontId="30" fillId="0" borderId="0" xfId="51" applyFont="1"/>
    <xf numFmtId="0" fontId="1" fillId="0" borderId="0" xfId="52" applyFont="1"/>
    <xf numFmtId="14" fontId="1" fillId="0" borderId="0" xfId="52" applyNumberFormat="1" applyFont="1"/>
    <xf numFmtId="0" fontId="31" fillId="23" borderId="0" xfId="55" applyFont="1" applyFill="1" applyBorder="1" applyAlignment="1">
      <alignment horizontal="left" vertical="center" wrapText="1"/>
    </xf>
    <xf numFmtId="0" fontId="31" fillId="23" borderId="0" xfId="56" applyNumberFormat="1" applyFont="1" applyFill="1" applyBorder="1" applyAlignment="1">
      <alignment horizontal="center" vertical="center" wrapText="1"/>
    </xf>
    <xf numFmtId="0" fontId="30" fillId="0" borderId="0" xfId="55" applyFont="1" applyAlignment="1">
      <alignment vertical="center"/>
    </xf>
    <xf numFmtId="0" fontId="30" fillId="0" borderId="0" xfId="55" applyFont="1" applyBorder="1" applyAlignment="1">
      <alignment horizontal="left" vertical="center" wrapText="1"/>
    </xf>
    <xf numFmtId="3" fontId="30" fillId="0" borderId="0" xfId="55" applyNumberFormat="1" applyFont="1" applyAlignment="1">
      <alignment vertical="center"/>
    </xf>
    <xf numFmtId="0" fontId="31" fillId="0" borderId="0" xfId="55" applyFont="1" applyBorder="1" applyAlignment="1">
      <alignment horizontal="left" vertical="center" wrapText="1"/>
    </xf>
    <xf numFmtId="3" fontId="31" fillId="0" borderId="0" xfId="55" applyNumberFormat="1" applyFont="1" applyAlignment="1">
      <alignment vertical="center"/>
    </xf>
    <xf numFmtId="0" fontId="31" fillId="0" borderId="0" xfId="55" applyFont="1" applyAlignment="1">
      <alignment vertical="center"/>
    </xf>
    <xf numFmtId="0" fontId="30" fillId="0" borderId="0" xfId="55" applyFont="1"/>
    <xf numFmtId="0" fontId="29" fillId="0" borderId="0" xfId="45" applyFont="1" applyBorder="1" applyAlignment="1">
      <alignment horizontal="center" vertical="center"/>
    </xf>
    <xf numFmtId="0" fontId="29" fillId="0" borderId="12" xfId="45" applyFont="1" applyBorder="1" applyAlignment="1">
      <alignment horizontal="center" vertical="center"/>
    </xf>
    <xf numFmtId="0" fontId="29" fillId="0" borderId="0" xfId="45" applyFont="1" applyBorder="1" applyAlignment="1">
      <alignment horizontal="center"/>
    </xf>
    <xf numFmtId="172" fontId="29" fillId="26" borderId="0" xfId="46" applyNumberFormat="1" applyFont="1" applyBorder="1" applyAlignment="1">
      <alignment horizontal="center" vertical="center"/>
    </xf>
    <xf numFmtId="172" fontId="29" fillId="26" borderId="12" xfId="46" applyNumberFormat="1" applyFont="1" applyBorder="1" applyAlignment="1">
      <alignment horizontal="center" vertical="center"/>
    </xf>
  </cellXfs>
  <cellStyles count="58">
    <cellStyle name="__eft" xfId="1"/>
    <cellStyle name="__ft" xfId="2"/>
    <cellStyle name="__mft" xfId="3"/>
    <cellStyle name="20% - 1. jelölőszín" xfId="4" builtinId="30" customBuiltin="1"/>
    <cellStyle name="20% - 1. jelölőszín 2" xfId="46"/>
    <cellStyle name="20% - 2. jelölőszín" xfId="5" builtinId="34" customBuiltin="1"/>
    <cellStyle name="20% - 3. jelölőszín" xfId="6" builtinId="38" customBuiltin="1"/>
    <cellStyle name="20% - 4. jelölőszín" xfId="7" builtinId="42" customBuiltin="1"/>
    <cellStyle name="20% - 5. jelölőszín" xfId="8" builtinId="46" customBuiltin="1"/>
    <cellStyle name="20% - 6. jelölőszín" xfId="9" builtinId="50" customBuiltin="1"/>
    <cellStyle name="40% - 1. jelölőszín" xfId="10" builtinId="31" customBuiltin="1"/>
    <cellStyle name="40% - 2. jelölőszín" xfId="11" builtinId="35" customBuiltin="1"/>
    <cellStyle name="40% - 3. jelölőszín" xfId="12" builtinId="39" customBuiltin="1"/>
    <cellStyle name="40% - 4. jelölőszín" xfId="13" builtinId="43" customBuiltin="1"/>
    <cellStyle name="40% - 5. jelölőszín" xfId="14" builtinId="47" customBuiltin="1"/>
    <cellStyle name="40% - 6. jelölőszín" xfId="15" builtinId="51" customBuiltin="1"/>
    <cellStyle name="60% - 1. jelölőszín" xfId="16" builtinId="32" customBuiltin="1"/>
    <cellStyle name="60% - 2. jelölőszín" xfId="17" builtinId="36" customBuiltin="1"/>
    <cellStyle name="60% - 3. jelölőszín" xfId="18" builtinId="40" customBuiltin="1"/>
    <cellStyle name="60% - 4. jelölőszín" xfId="19" builtinId="44" customBuiltin="1"/>
    <cellStyle name="60% - 5. jelölőszín" xfId="20" builtinId="48" customBuiltin="1"/>
    <cellStyle name="60% - 6. jelölőszín" xfId="21" builtinId="52" customBuiltin="1"/>
    <cellStyle name="adatbevitel_mező" xfId="22"/>
    <cellStyle name="átszámolt_eFt" xfId="23"/>
    <cellStyle name="Bevitel" xfId="24" builtinId="20" customBuiltin="1"/>
    <cellStyle name="Cím" xfId="25" builtinId="15" customBuiltin="1"/>
    <cellStyle name="Címsor 1" xfId="26" builtinId="16" customBuiltin="1"/>
    <cellStyle name="Címsor 2" xfId="27" builtinId="17" customBuiltin="1"/>
    <cellStyle name="Címsor 3" xfId="28" builtinId="18" customBuiltin="1"/>
    <cellStyle name="Címsor 4" xfId="29" builtinId="19" customBuiltin="1"/>
    <cellStyle name="eFt" xfId="30"/>
    <cellStyle name="Ellenőrzőcella" xfId="31" builtinId="23" customBuiltin="1"/>
    <cellStyle name="eredménysor" xfId="32"/>
    <cellStyle name="Euro" xfId="33"/>
    <cellStyle name="Ezres 2" xfId="47"/>
    <cellStyle name="Ezres 3" xfId="53"/>
    <cellStyle name="Figyelmeztetés" xfId="34" builtinId="11" customBuiltin="1"/>
    <cellStyle name="Hivatkozott cella" xfId="35" builtinId="24" customBuiltin="1"/>
    <cellStyle name="Jegyzet" xfId="36" builtinId="10" customBuiltin="1"/>
    <cellStyle name="Jó" xfId="37" builtinId="26" customBuiltin="1"/>
    <cellStyle name="Kimenet" xfId="38" builtinId="21" customBuiltin="1"/>
    <cellStyle name="Magyarázó szöveg" xfId="39" builtinId="53" customBuiltin="1"/>
    <cellStyle name="Normál" xfId="0" builtinId="0"/>
    <cellStyle name="Normál 2" xfId="45"/>
    <cellStyle name="Normál 2 2" xfId="51"/>
    <cellStyle name="Normál 3" xfId="49"/>
    <cellStyle name="Normál 4" xfId="52"/>
    <cellStyle name="Normál 5" xfId="57"/>
    <cellStyle name="Normál_0004MER1" xfId="56"/>
    <cellStyle name="Normál_ELEMZÉS" xfId="50"/>
    <cellStyle name="Normál_Szgépes elemzés (2010) - 4. (Mutatóelemzés#2)_Megoldás3" xfId="55"/>
    <cellStyle name="Összesen" xfId="40" builtinId="25" customBuiltin="1"/>
    <cellStyle name="Rossz" xfId="41" builtinId="27" customBuiltin="1"/>
    <cellStyle name="Semleges" xfId="42" builtinId="28" customBuiltin="1"/>
    <cellStyle name="Számítás" xfId="43" builtinId="22" customBuiltin="1"/>
    <cellStyle name="Százalék 2" xfId="48"/>
    <cellStyle name="Százalék 3" xfId="54"/>
    <cellStyle name="szöveg" xfId="44"/>
  </cellStyles>
  <dxfs count="2">
    <dxf>
      <font>
        <condense val="0"/>
        <extend val="0"/>
        <color indexed="10"/>
      </font>
    </dxf>
    <dxf>
      <font>
        <condense val="0"/>
        <extend val="0"/>
        <color indexed="57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171450</xdr:colOff>
      <xdr:row>2</xdr:row>
      <xdr:rowOff>104775</xdr:rowOff>
    </xdr:to>
    <xdr:pic>
      <xdr:nvPicPr>
        <xdr:cNvPr id="2" name="Picture 1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3905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171450</xdr:colOff>
      <xdr:row>3</xdr:row>
      <xdr:rowOff>104775</xdr:rowOff>
    </xdr:to>
    <xdr:pic>
      <xdr:nvPicPr>
        <xdr:cNvPr id="3" name="Picture 2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5905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171450</xdr:colOff>
      <xdr:row>4</xdr:row>
      <xdr:rowOff>104775</xdr:rowOff>
    </xdr:to>
    <xdr:pic>
      <xdr:nvPicPr>
        <xdr:cNvPr id="4" name="Picture 3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7905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171450</xdr:colOff>
      <xdr:row>5</xdr:row>
      <xdr:rowOff>104775</xdr:rowOff>
    </xdr:to>
    <xdr:pic>
      <xdr:nvPicPr>
        <xdr:cNvPr id="5" name="Picture 4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9906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171450</xdr:colOff>
      <xdr:row>6</xdr:row>
      <xdr:rowOff>104775</xdr:rowOff>
    </xdr:to>
    <xdr:pic>
      <xdr:nvPicPr>
        <xdr:cNvPr id="6" name="Picture 5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1906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171450</xdr:colOff>
      <xdr:row>7</xdr:row>
      <xdr:rowOff>104775</xdr:rowOff>
    </xdr:to>
    <xdr:pic>
      <xdr:nvPicPr>
        <xdr:cNvPr id="7" name="Picture 6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3906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171450</xdr:colOff>
      <xdr:row>8</xdr:row>
      <xdr:rowOff>104775</xdr:rowOff>
    </xdr:to>
    <xdr:pic>
      <xdr:nvPicPr>
        <xdr:cNvPr id="8" name="Picture 7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5906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171450</xdr:colOff>
      <xdr:row>9</xdr:row>
      <xdr:rowOff>104775</xdr:rowOff>
    </xdr:to>
    <xdr:pic>
      <xdr:nvPicPr>
        <xdr:cNvPr id="9" name="Picture 8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7907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171450</xdr:colOff>
      <xdr:row>10</xdr:row>
      <xdr:rowOff>104775</xdr:rowOff>
    </xdr:to>
    <xdr:pic>
      <xdr:nvPicPr>
        <xdr:cNvPr id="10" name="Picture 9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9907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171450</xdr:colOff>
      <xdr:row>11</xdr:row>
      <xdr:rowOff>104775</xdr:rowOff>
    </xdr:to>
    <xdr:pic>
      <xdr:nvPicPr>
        <xdr:cNvPr id="11" name="Picture 10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1907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171450</xdr:colOff>
      <xdr:row>12</xdr:row>
      <xdr:rowOff>104775</xdr:rowOff>
    </xdr:to>
    <xdr:pic>
      <xdr:nvPicPr>
        <xdr:cNvPr id="12" name="Picture 11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3907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171450</xdr:colOff>
      <xdr:row>13</xdr:row>
      <xdr:rowOff>104775</xdr:rowOff>
    </xdr:to>
    <xdr:pic>
      <xdr:nvPicPr>
        <xdr:cNvPr id="13" name="Picture 12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5908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171450</xdr:colOff>
      <xdr:row>14</xdr:row>
      <xdr:rowOff>104775</xdr:rowOff>
    </xdr:to>
    <xdr:pic>
      <xdr:nvPicPr>
        <xdr:cNvPr id="14" name="Picture 13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7908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171450</xdr:colOff>
      <xdr:row>15</xdr:row>
      <xdr:rowOff>104775</xdr:rowOff>
    </xdr:to>
    <xdr:pic>
      <xdr:nvPicPr>
        <xdr:cNvPr id="15" name="Picture 14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9908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171450</xdr:colOff>
      <xdr:row>16</xdr:row>
      <xdr:rowOff>104775</xdr:rowOff>
    </xdr:to>
    <xdr:pic>
      <xdr:nvPicPr>
        <xdr:cNvPr id="16" name="Picture 15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31908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171450</xdr:colOff>
      <xdr:row>17</xdr:row>
      <xdr:rowOff>104775</xdr:rowOff>
    </xdr:to>
    <xdr:pic>
      <xdr:nvPicPr>
        <xdr:cNvPr id="17" name="Picture 16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33909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171450</xdr:colOff>
      <xdr:row>18</xdr:row>
      <xdr:rowOff>104775</xdr:rowOff>
    </xdr:to>
    <xdr:pic>
      <xdr:nvPicPr>
        <xdr:cNvPr id="18" name="Picture 17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35909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171450</xdr:colOff>
      <xdr:row>19</xdr:row>
      <xdr:rowOff>104775</xdr:rowOff>
    </xdr:to>
    <xdr:pic>
      <xdr:nvPicPr>
        <xdr:cNvPr id="19" name="Picture 18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37909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171450</xdr:colOff>
      <xdr:row>20</xdr:row>
      <xdr:rowOff>104775</xdr:rowOff>
    </xdr:to>
    <xdr:pic>
      <xdr:nvPicPr>
        <xdr:cNvPr id="20" name="Picture 19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39909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171450</xdr:colOff>
      <xdr:row>21</xdr:row>
      <xdr:rowOff>104775</xdr:rowOff>
    </xdr:to>
    <xdr:pic>
      <xdr:nvPicPr>
        <xdr:cNvPr id="21" name="Picture 20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41910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171450</xdr:colOff>
      <xdr:row>22</xdr:row>
      <xdr:rowOff>104775</xdr:rowOff>
    </xdr:to>
    <xdr:pic>
      <xdr:nvPicPr>
        <xdr:cNvPr id="22" name="Picture 21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43910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171450</xdr:colOff>
      <xdr:row>23</xdr:row>
      <xdr:rowOff>104775</xdr:rowOff>
    </xdr:to>
    <xdr:pic>
      <xdr:nvPicPr>
        <xdr:cNvPr id="23" name="Picture 22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45910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171450</xdr:colOff>
      <xdr:row>24</xdr:row>
      <xdr:rowOff>104775</xdr:rowOff>
    </xdr:to>
    <xdr:pic>
      <xdr:nvPicPr>
        <xdr:cNvPr id="24" name="Picture 23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47910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171450</xdr:colOff>
      <xdr:row>25</xdr:row>
      <xdr:rowOff>104775</xdr:rowOff>
    </xdr:to>
    <xdr:pic>
      <xdr:nvPicPr>
        <xdr:cNvPr id="25" name="Picture 24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49911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171450</xdr:colOff>
      <xdr:row>26</xdr:row>
      <xdr:rowOff>104775</xdr:rowOff>
    </xdr:to>
    <xdr:pic>
      <xdr:nvPicPr>
        <xdr:cNvPr id="26" name="Picture 25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51911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171450</xdr:colOff>
      <xdr:row>27</xdr:row>
      <xdr:rowOff>104775</xdr:rowOff>
    </xdr:to>
    <xdr:pic>
      <xdr:nvPicPr>
        <xdr:cNvPr id="27" name="Picture 26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53911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171450</xdr:colOff>
      <xdr:row>28</xdr:row>
      <xdr:rowOff>104775</xdr:rowOff>
    </xdr:to>
    <xdr:pic>
      <xdr:nvPicPr>
        <xdr:cNvPr id="28" name="Picture 27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55911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171450</xdr:colOff>
      <xdr:row>29</xdr:row>
      <xdr:rowOff>104775</xdr:rowOff>
    </xdr:to>
    <xdr:pic>
      <xdr:nvPicPr>
        <xdr:cNvPr id="29" name="Picture 28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57912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171450</xdr:colOff>
      <xdr:row>30</xdr:row>
      <xdr:rowOff>104775</xdr:rowOff>
    </xdr:to>
    <xdr:pic>
      <xdr:nvPicPr>
        <xdr:cNvPr id="30" name="Picture 29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59912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171450</xdr:colOff>
      <xdr:row>31</xdr:row>
      <xdr:rowOff>104775</xdr:rowOff>
    </xdr:to>
    <xdr:pic>
      <xdr:nvPicPr>
        <xdr:cNvPr id="31" name="Picture 30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61912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171450</xdr:colOff>
      <xdr:row>32</xdr:row>
      <xdr:rowOff>104775</xdr:rowOff>
    </xdr:to>
    <xdr:pic>
      <xdr:nvPicPr>
        <xdr:cNvPr id="32" name="Picture 31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63912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171450</xdr:colOff>
      <xdr:row>33</xdr:row>
      <xdr:rowOff>104775</xdr:rowOff>
    </xdr:to>
    <xdr:pic>
      <xdr:nvPicPr>
        <xdr:cNvPr id="33" name="Picture 32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65913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171450</xdr:colOff>
      <xdr:row>34</xdr:row>
      <xdr:rowOff>104775</xdr:rowOff>
    </xdr:to>
    <xdr:pic>
      <xdr:nvPicPr>
        <xdr:cNvPr id="34" name="Picture 33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67913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171450</xdr:colOff>
      <xdr:row>35</xdr:row>
      <xdr:rowOff>104775</xdr:rowOff>
    </xdr:to>
    <xdr:pic>
      <xdr:nvPicPr>
        <xdr:cNvPr id="35" name="Picture 34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69913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171450</xdr:colOff>
      <xdr:row>36</xdr:row>
      <xdr:rowOff>104775</xdr:rowOff>
    </xdr:to>
    <xdr:pic>
      <xdr:nvPicPr>
        <xdr:cNvPr id="36" name="Picture 35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71913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171450</xdr:colOff>
      <xdr:row>37</xdr:row>
      <xdr:rowOff>104775</xdr:rowOff>
    </xdr:to>
    <xdr:pic>
      <xdr:nvPicPr>
        <xdr:cNvPr id="37" name="Picture 36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73914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171450</xdr:colOff>
      <xdr:row>38</xdr:row>
      <xdr:rowOff>104775</xdr:rowOff>
    </xdr:to>
    <xdr:pic>
      <xdr:nvPicPr>
        <xdr:cNvPr id="38" name="Picture 37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75914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171450</xdr:colOff>
      <xdr:row>39</xdr:row>
      <xdr:rowOff>104775</xdr:rowOff>
    </xdr:to>
    <xdr:pic>
      <xdr:nvPicPr>
        <xdr:cNvPr id="39" name="Picture 38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77914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171450</xdr:colOff>
      <xdr:row>40</xdr:row>
      <xdr:rowOff>104775</xdr:rowOff>
    </xdr:to>
    <xdr:pic>
      <xdr:nvPicPr>
        <xdr:cNvPr id="40" name="Picture 39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79914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171450</xdr:colOff>
      <xdr:row>41</xdr:row>
      <xdr:rowOff>104775</xdr:rowOff>
    </xdr:to>
    <xdr:pic>
      <xdr:nvPicPr>
        <xdr:cNvPr id="41" name="Picture 40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81915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171450</xdr:colOff>
      <xdr:row>42</xdr:row>
      <xdr:rowOff>104775</xdr:rowOff>
    </xdr:to>
    <xdr:pic>
      <xdr:nvPicPr>
        <xdr:cNvPr id="42" name="Picture 41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83915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171450</xdr:colOff>
      <xdr:row>43</xdr:row>
      <xdr:rowOff>104775</xdr:rowOff>
    </xdr:to>
    <xdr:pic>
      <xdr:nvPicPr>
        <xdr:cNvPr id="43" name="Picture 42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85915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171450</xdr:colOff>
      <xdr:row>44</xdr:row>
      <xdr:rowOff>104775</xdr:rowOff>
    </xdr:to>
    <xdr:pic>
      <xdr:nvPicPr>
        <xdr:cNvPr id="44" name="Picture 43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87915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171450</xdr:colOff>
      <xdr:row>45</xdr:row>
      <xdr:rowOff>104775</xdr:rowOff>
    </xdr:to>
    <xdr:pic>
      <xdr:nvPicPr>
        <xdr:cNvPr id="45" name="Picture 44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89916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171450</xdr:colOff>
      <xdr:row>46</xdr:row>
      <xdr:rowOff>104775</xdr:rowOff>
    </xdr:to>
    <xdr:pic>
      <xdr:nvPicPr>
        <xdr:cNvPr id="46" name="Picture 45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91916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171450</xdr:colOff>
      <xdr:row>47</xdr:row>
      <xdr:rowOff>104775</xdr:rowOff>
    </xdr:to>
    <xdr:pic>
      <xdr:nvPicPr>
        <xdr:cNvPr id="47" name="Picture 46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93916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171450</xdr:colOff>
      <xdr:row>48</xdr:row>
      <xdr:rowOff>104775</xdr:rowOff>
    </xdr:to>
    <xdr:pic>
      <xdr:nvPicPr>
        <xdr:cNvPr id="48" name="Picture 47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95916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171450</xdr:colOff>
      <xdr:row>49</xdr:row>
      <xdr:rowOff>104775</xdr:rowOff>
    </xdr:to>
    <xdr:pic>
      <xdr:nvPicPr>
        <xdr:cNvPr id="49" name="Picture 48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97917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171450</xdr:colOff>
      <xdr:row>50</xdr:row>
      <xdr:rowOff>104775</xdr:rowOff>
    </xdr:to>
    <xdr:pic>
      <xdr:nvPicPr>
        <xdr:cNvPr id="50" name="Picture 49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99917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171450</xdr:colOff>
      <xdr:row>51</xdr:row>
      <xdr:rowOff>104775</xdr:rowOff>
    </xdr:to>
    <xdr:pic>
      <xdr:nvPicPr>
        <xdr:cNvPr id="51" name="Picture 50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01917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171450</xdr:colOff>
      <xdr:row>52</xdr:row>
      <xdr:rowOff>104775</xdr:rowOff>
    </xdr:to>
    <xdr:pic>
      <xdr:nvPicPr>
        <xdr:cNvPr id="52" name="Picture 51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03917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171450</xdr:colOff>
      <xdr:row>53</xdr:row>
      <xdr:rowOff>104775</xdr:rowOff>
    </xdr:to>
    <xdr:pic>
      <xdr:nvPicPr>
        <xdr:cNvPr id="53" name="Picture 52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05918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171450</xdr:colOff>
      <xdr:row>54</xdr:row>
      <xdr:rowOff>104775</xdr:rowOff>
    </xdr:to>
    <xdr:pic>
      <xdr:nvPicPr>
        <xdr:cNvPr id="54" name="Picture 53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07918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171450</xdr:colOff>
      <xdr:row>55</xdr:row>
      <xdr:rowOff>104775</xdr:rowOff>
    </xdr:to>
    <xdr:pic>
      <xdr:nvPicPr>
        <xdr:cNvPr id="55" name="Picture 54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09918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171450</xdr:colOff>
      <xdr:row>56</xdr:row>
      <xdr:rowOff>104775</xdr:rowOff>
    </xdr:to>
    <xdr:pic>
      <xdr:nvPicPr>
        <xdr:cNvPr id="56" name="Picture 55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11918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171450</xdr:colOff>
      <xdr:row>57</xdr:row>
      <xdr:rowOff>104775</xdr:rowOff>
    </xdr:to>
    <xdr:pic>
      <xdr:nvPicPr>
        <xdr:cNvPr id="57" name="Picture 56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13919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171450</xdr:colOff>
      <xdr:row>58</xdr:row>
      <xdr:rowOff>104775</xdr:rowOff>
    </xdr:to>
    <xdr:pic>
      <xdr:nvPicPr>
        <xdr:cNvPr id="58" name="Picture 57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15919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171450</xdr:colOff>
      <xdr:row>59</xdr:row>
      <xdr:rowOff>104775</xdr:rowOff>
    </xdr:to>
    <xdr:pic>
      <xdr:nvPicPr>
        <xdr:cNvPr id="59" name="Picture 58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17919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171450</xdr:colOff>
      <xdr:row>60</xdr:row>
      <xdr:rowOff>104775</xdr:rowOff>
    </xdr:to>
    <xdr:pic>
      <xdr:nvPicPr>
        <xdr:cNvPr id="60" name="Picture 59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19919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171450</xdr:colOff>
      <xdr:row>61</xdr:row>
      <xdr:rowOff>104775</xdr:rowOff>
    </xdr:to>
    <xdr:pic>
      <xdr:nvPicPr>
        <xdr:cNvPr id="61" name="Picture 60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21920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171450</xdr:colOff>
      <xdr:row>62</xdr:row>
      <xdr:rowOff>104775</xdr:rowOff>
    </xdr:to>
    <xdr:pic>
      <xdr:nvPicPr>
        <xdr:cNvPr id="62" name="Picture 61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23920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171450</xdr:colOff>
      <xdr:row>63</xdr:row>
      <xdr:rowOff>104775</xdr:rowOff>
    </xdr:to>
    <xdr:pic>
      <xdr:nvPicPr>
        <xdr:cNvPr id="63" name="Picture 62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25920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171450</xdr:colOff>
      <xdr:row>64</xdr:row>
      <xdr:rowOff>104775</xdr:rowOff>
    </xdr:to>
    <xdr:pic>
      <xdr:nvPicPr>
        <xdr:cNvPr id="64" name="Picture 63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27920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171450</xdr:colOff>
      <xdr:row>65</xdr:row>
      <xdr:rowOff>104775</xdr:rowOff>
    </xdr:to>
    <xdr:pic>
      <xdr:nvPicPr>
        <xdr:cNvPr id="65" name="Picture 64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29921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171450</xdr:colOff>
      <xdr:row>66</xdr:row>
      <xdr:rowOff>104775</xdr:rowOff>
    </xdr:to>
    <xdr:pic>
      <xdr:nvPicPr>
        <xdr:cNvPr id="66" name="Picture 65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31921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171450</xdr:colOff>
      <xdr:row>67</xdr:row>
      <xdr:rowOff>104775</xdr:rowOff>
    </xdr:to>
    <xdr:pic>
      <xdr:nvPicPr>
        <xdr:cNvPr id="67" name="Picture 66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33921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171450</xdr:colOff>
      <xdr:row>68</xdr:row>
      <xdr:rowOff>104775</xdr:rowOff>
    </xdr:to>
    <xdr:pic>
      <xdr:nvPicPr>
        <xdr:cNvPr id="68" name="Picture 67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35921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171450</xdr:colOff>
      <xdr:row>69</xdr:row>
      <xdr:rowOff>104775</xdr:rowOff>
    </xdr:to>
    <xdr:pic>
      <xdr:nvPicPr>
        <xdr:cNvPr id="69" name="Picture 68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37922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171450</xdr:colOff>
      <xdr:row>70</xdr:row>
      <xdr:rowOff>104775</xdr:rowOff>
    </xdr:to>
    <xdr:pic>
      <xdr:nvPicPr>
        <xdr:cNvPr id="70" name="Picture 69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39922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171450</xdr:colOff>
      <xdr:row>71</xdr:row>
      <xdr:rowOff>104775</xdr:rowOff>
    </xdr:to>
    <xdr:pic>
      <xdr:nvPicPr>
        <xdr:cNvPr id="71" name="Picture 70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41922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171450</xdr:colOff>
      <xdr:row>72</xdr:row>
      <xdr:rowOff>104775</xdr:rowOff>
    </xdr:to>
    <xdr:pic>
      <xdr:nvPicPr>
        <xdr:cNvPr id="72" name="Picture 71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43922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171450</xdr:colOff>
      <xdr:row>73</xdr:row>
      <xdr:rowOff>104775</xdr:rowOff>
    </xdr:to>
    <xdr:pic>
      <xdr:nvPicPr>
        <xdr:cNvPr id="73" name="Picture 72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45923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171450</xdr:colOff>
      <xdr:row>74</xdr:row>
      <xdr:rowOff>104775</xdr:rowOff>
    </xdr:to>
    <xdr:pic>
      <xdr:nvPicPr>
        <xdr:cNvPr id="74" name="Picture 73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47923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171450</xdr:colOff>
      <xdr:row>75</xdr:row>
      <xdr:rowOff>104775</xdr:rowOff>
    </xdr:to>
    <xdr:pic>
      <xdr:nvPicPr>
        <xdr:cNvPr id="75" name="Picture 74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49923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171450</xdr:colOff>
      <xdr:row>76</xdr:row>
      <xdr:rowOff>104775</xdr:rowOff>
    </xdr:to>
    <xdr:pic>
      <xdr:nvPicPr>
        <xdr:cNvPr id="76" name="Picture 75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51923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171450</xdr:colOff>
      <xdr:row>77</xdr:row>
      <xdr:rowOff>104775</xdr:rowOff>
    </xdr:to>
    <xdr:pic>
      <xdr:nvPicPr>
        <xdr:cNvPr id="77" name="Picture 76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53924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171450</xdr:colOff>
      <xdr:row>78</xdr:row>
      <xdr:rowOff>104775</xdr:rowOff>
    </xdr:to>
    <xdr:pic>
      <xdr:nvPicPr>
        <xdr:cNvPr id="78" name="Picture 77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55924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171450</xdr:colOff>
      <xdr:row>79</xdr:row>
      <xdr:rowOff>104775</xdr:rowOff>
    </xdr:to>
    <xdr:pic>
      <xdr:nvPicPr>
        <xdr:cNvPr id="79" name="Picture 78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57924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171450</xdr:colOff>
      <xdr:row>80</xdr:row>
      <xdr:rowOff>104775</xdr:rowOff>
    </xdr:to>
    <xdr:pic>
      <xdr:nvPicPr>
        <xdr:cNvPr id="80" name="Picture 79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59924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171450</xdr:colOff>
      <xdr:row>81</xdr:row>
      <xdr:rowOff>104775</xdr:rowOff>
    </xdr:to>
    <xdr:pic>
      <xdr:nvPicPr>
        <xdr:cNvPr id="81" name="Picture 80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61925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171450</xdr:colOff>
      <xdr:row>82</xdr:row>
      <xdr:rowOff>104775</xdr:rowOff>
    </xdr:to>
    <xdr:pic>
      <xdr:nvPicPr>
        <xdr:cNvPr id="82" name="Picture 81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63925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171450</xdr:colOff>
      <xdr:row>83</xdr:row>
      <xdr:rowOff>104775</xdr:rowOff>
    </xdr:to>
    <xdr:pic>
      <xdr:nvPicPr>
        <xdr:cNvPr id="83" name="Picture 82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65925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171450</xdr:colOff>
      <xdr:row>84</xdr:row>
      <xdr:rowOff>104775</xdr:rowOff>
    </xdr:to>
    <xdr:pic>
      <xdr:nvPicPr>
        <xdr:cNvPr id="84" name="Picture 83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67925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171450</xdr:colOff>
      <xdr:row>85</xdr:row>
      <xdr:rowOff>104775</xdr:rowOff>
    </xdr:to>
    <xdr:pic>
      <xdr:nvPicPr>
        <xdr:cNvPr id="85" name="Picture 84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69926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171450</xdr:colOff>
      <xdr:row>86</xdr:row>
      <xdr:rowOff>104775</xdr:rowOff>
    </xdr:to>
    <xdr:pic>
      <xdr:nvPicPr>
        <xdr:cNvPr id="86" name="Picture 85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71926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171450</xdr:colOff>
      <xdr:row>87</xdr:row>
      <xdr:rowOff>104775</xdr:rowOff>
    </xdr:to>
    <xdr:pic>
      <xdr:nvPicPr>
        <xdr:cNvPr id="87" name="Picture 86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73926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171450</xdr:colOff>
      <xdr:row>88</xdr:row>
      <xdr:rowOff>104775</xdr:rowOff>
    </xdr:to>
    <xdr:pic>
      <xdr:nvPicPr>
        <xdr:cNvPr id="88" name="Picture 87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75926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171450</xdr:colOff>
      <xdr:row>89</xdr:row>
      <xdr:rowOff>104775</xdr:rowOff>
    </xdr:to>
    <xdr:pic>
      <xdr:nvPicPr>
        <xdr:cNvPr id="89" name="Picture 88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77927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171450</xdr:colOff>
      <xdr:row>90</xdr:row>
      <xdr:rowOff>104775</xdr:rowOff>
    </xdr:to>
    <xdr:pic>
      <xdr:nvPicPr>
        <xdr:cNvPr id="90" name="Picture 89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79927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171450</xdr:colOff>
      <xdr:row>91</xdr:row>
      <xdr:rowOff>104775</xdr:rowOff>
    </xdr:to>
    <xdr:pic>
      <xdr:nvPicPr>
        <xdr:cNvPr id="91" name="Picture 90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81927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171450</xdr:colOff>
      <xdr:row>92</xdr:row>
      <xdr:rowOff>104775</xdr:rowOff>
    </xdr:to>
    <xdr:pic>
      <xdr:nvPicPr>
        <xdr:cNvPr id="92" name="Picture 91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83927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171450</xdr:colOff>
      <xdr:row>93</xdr:row>
      <xdr:rowOff>104775</xdr:rowOff>
    </xdr:to>
    <xdr:pic>
      <xdr:nvPicPr>
        <xdr:cNvPr id="93" name="Picture 92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85928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171450</xdr:colOff>
      <xdr:row>94</xdr:row>
      <xdr:rowOff>104775</xdr:rowOff>
    </xdr:to>
    <xdr:pic>
      <xdr:nvPicPr>
        <xdr:cNvPr id="94" name="Picture 93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87928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171450</xdr:colOff>
      <xdr:row>95</xdr:row>
      <xdr:rowOff>104775</xdr:rowOff>
    </xdr:to>
    <xdr:pic>
      <xdr:nvPicPr>
        <xdr:cNvPr id="95" name="Picture 94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89928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171450</xdr:colOff>
      <xdr:row>96</xdr:row>
      <xdr:rowOff>104775</xdr:rowOff>
    </xdr:to>
    <xdr:pic>
      <xdr:nvPicPr>
        <xdr:cNvPr id="96" name="Picture 95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91928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171450</xdr:colOff>
      <xdr:row>97</xdr:row>
      <xdr:rowOff>104775</xdr:rowOff>
    </xdr:to>
    <xdr:pic>
      <xdr:nvPicPr>
        <xdr:cNvPr id="97" name="Picture 96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93929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171450</xdr:colOff>
      <xdr:row>98</xdr:row>
      <xdr:rowOff>104775</xdr:rowOff>
    </xdr:to>
    <xdr:pic>
      <xdr:nvPicPr>
        <xdr:cNvPr id="98" name="Picture 97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95929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171450</xdr:colOff>
      <xdr:row>99</xdr:row>
      <xdr:rowOff>104775</xdr:rowOff>
    </xdr:to>
    <xdr:pic>
      <xdr:nvPicPr>
        <xdr:cNvPr id="99" name="Picture 98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97929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171450</xdr:colOff>
      <xdr:row>100</xdr:row>
      <xdr:rowOff>104775</xdr:rowOff>
    </xdr:to>
    <xdr:pic>
      <xdr:nvPicPr>
        <xdr:cNvPr id="100" name="Picture 99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199929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171450</xdr:colOff>
      <xdr:row>101</xdr:row>
      <xdr:rowOff>104775</xdr:rowOff>
    </xdr:to>
    <xdr:pic>
      <xdr:nvPicPr>
        <xdr:cNvPr id="101" name="Picture 100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01930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102</xdr:row>
      <xdr:rowOff>0</xdr:rowOff>
    </xdr:from>
    <xdr:to>
      <xdr:col>3</xdr:col>
      <xdr:colOff>171450</xdr:colOff>
      <xdr:row>102</xdr:row>
      <xdr:rowOff>104775</xdr:rowOff>
    </xdr:to>
    <xdr:pic>
      <xdr:nvPicPr>
        <xdr:cNvPr id="102" name="Picture 101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03930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103</xdr:row>
      <xdr:rowOff>0</xdr:rowOff>
    </xdr:from>
    <xdr:to>
      <xdr:col>3</xdr:col>
      <xdr:colOff>171450</xdr:colOff>
      <xdr:row>103</xdr:row>
      <xdr:rowOff>104775</xdr:rowOff>
    </xdr:to>
    <xdr:pic>
      <xdr:nvPicPr>
        <xdr:cNvPr id="103" name="Picture 102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05930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171450</xdr:colOff>
      <xdr:row>104</xdr:row>
      <xdr:rowOff>104775</xdr:rowOff>
    </xdr:to>
    <xdr:pic>
      <xdr:nvPicPr>
        <xdr:cNvPr id="104" name="Picture 103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07930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105</xdr:row>
      <xdr:rowOff>0</xdr:rowOff>
    </xdr:from>
    <xdr:to>
      <xdr:col>3</xdr:col>
      <xdr:colOff>171450</xdr:colOff>
      <xdr:row>105</xdr:row>
      <xdr:rowOff>104775</xdr:rowOff>
    </xdr:to>
    <xdr:pic>
      <xdr:nvPicPr>
        <xdr:cNvPr id="105" name="Picture 104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09931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171450</xdr:colOff>
      <xdr:row>106</xdr:row>
      <xdr:rowOff>104775</xdr:rowOff>
    </xdr:to>
    <xdr:pic>
      <xdr:nvPicPr>
        <xdr:cNvPr id="106" name="Picture 105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11931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171450</xdr:colOff>
      <xdr:row>107</xdr:row>
      <xdr:rowOff>104775</xdr:rowOff>
    </xdr:to>
    <xdr:pic>
      <xdr:nvPicPr>
        <xdr:cNvPr id="107" name="Picture 106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13931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171450</xdr:colOff>
      <xdr:row>108</xdr:row>
      <xdr:rowOff>104775</xdr:rowOff>
    </xdr:to>
    <xdr:pic>
      <xdr:nvPicPr>
        <xdr:cNvPr id="108" name="Picture 107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15931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109</xdr:row>
      <xdr:rowOff>0</xdr:rowOff>
    </xdr:from>
    <xdr:to>
      <xdr:col>3</xdr:col>
      <xdr:colOff>171450</xdr:colOff>
      <xdr:row>109</xdr:row>
      <xdr:rowOff>104775</xdr:rowOff>
    </xdr:to>
    <xdr:pic>
      <xdr:nvPicPr>
        <xdr:cNvPr id="109" name="Picture 108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17932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171450</xdr:colOff>
      <xdr:row>110</xdr:row>
      <xdr:rowOff>104775</xdr:rowOff>
    </xdr:to>
    <xdr:pic>
      <xdr:nvPicPr>
        <xdr:cNvPr id="110" name="Picture 109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19932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171450</xdr:colOff>
      <xdr:row>111</xdr:row>
      <xdr:rowOff>104775</xdr:rowOff>
    </xdr:to>
    <xdr:pic>
      <xdr:nvPicPr>
        <xdr:cNvPr id="111" name="Picture 110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21932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171450</xdr:colOff>
      <xdr:row>112</xdr:row>
      <xdr:rowOff>104775</xdr:rowOff>
    </xdr:to>
    <xdr:pic>
      <xdr:nvPicPr>
        <xdr:cNvPr id="112" name="Picture 111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23932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171450</xdr:colOff>
      <xdr:row>113</xdr:row>
      <xdr:rowOff>104775</xdr:rowOff>
    </xdr:to>
    <xdr:pic>
      <xdr:nvPicPr>
        <xdr:cNvPr id="113" name="Picture 112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25933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171450</xdr:colOff>
      <xdr:row>114</xdr:row>
      <xdr:rowOff>104775</xdr:rowOff>
    </xdr:to>
    <xdr:pic>
      <xdr:nvPicPr>
        <xdr:cNvPr id="114" name="Picture 113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27933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171450</xdr:colOff>
      <xdr:row>115</xdr:row>
      <xdr:rowOff>104775</xdr:rowOff>
    </xdr:to>
    <xdr:pic>
      <xdr:nvPicPr>
        <xdr:cNvPr id="115" name="Picture 114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29933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116</xdr:row>
      <xdr:rowOff>0</xdr:rowOff>
    </xdr:from>
    <xdr:to>
      <xdr:col>3</xdr:col>
      <xdr:colOff>171450</xdr:colOff>
      <xdr:row>116</xdr:row>
      <xdr:rowOff>104775</xdr:rowOff>
    </xdr:to>
    <xdr:pic>
      <xdr:nvPicPr>
        <xdr:cNvPr id="116" name="Picture 115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31933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117</xdr:row>
      <xdr:rowOff>0</xdr:rowOff>
    </xdr:from>
    <xdr:to>
      <xdr:col>3</xdr:col>
      <xdr:colOff>171450</xdr:colOff>
      <xdr:row>117</xdr:row>
      <xdr:rowOff>104775</xdr:rowOff>
    </xdr:to>
    <xdr:pic>
      <xdr:nvPicPr>
        <xdr:cNvPr id="117" name="Picture 116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33934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171450</xdr:colOff>
      <xdr:row>118</xdr:row>
      <xdr:rowOff>104775</xdr:rowOff>
    </xdr:to>
    <xdr:pic>
      <xdr:nvPicPr>
        <xdr:cNvPr id="118" name="Picture 117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35934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171450</xdr:colOff>
      <xdr:row>119</xdr:row>
      <xdr:rowOff>104775</xdr:rowOff>
    </xdr:to>
    <xdr:pic>
      <xdr:nvPicPr>
        <xdr:cNvPr id="119" name="Picture 118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37934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171450</xdr:colOff>
      <xdr:row>120</xdr:row>
      <xdr:rowOff>104775</xdr:rowOff>
    </xdr:to>
    <xdr:pic>
      <xdr:nvPicPr>
        <xdr:cNvPr id="120" name="Picture 119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39934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121</xdr:row>
      <xdr:rowOff>0</xdr:rowOff>
    </xdr:from>
    <xdr:to>
      <xdr:col>3</xdr:col>
      <xdr:colOff>171450</xdr:colOff>
      <xdr:row>121</xdr:row>
      <xdr:rowOff>104775</xdr:rowOff>
    </xdr:to>
    <xdr:pic>
      <xdr:nvPicPr>
        <xdr:cNvPr id="121" name="Picture 120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419350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171450</xdr:colOff>
      <xdr:row>122</xdr:row>
      <xdr:rowOff>104775</xdr:rowOff>
    </xdr:to>
    <xdr:pic>
      <xdr:nvPicPr>
        <xdr:cNvPr id="122" name="Picture 121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439352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123</xdr:row>
      <xdr:rowOff>0</xdr:rowOff>
    </xdr:from>
    <xdr:to>
      <xdr:col>3</xdr:col>
      <xdr:colOff>171450</xdr:colOff>
      <xdr:row>123</xdr:row>
      <xdr:rowOff>104775</xdr:rowOff>
    </xdr:to>
    <xdr:pic>
      <xdr:nvPicPr>
        <xdr:cNvPr id="123" name="Picture 122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4593550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171450</xdr:colOff>
      <xdr:row>124</xdr:row>
      <xdr:rowOff>104775</xdr:rowOff>
    </xdr:to>
    <xdr:pic>
      <xdr:nvPicPr>
        <xdr:cNvPr id="124" name="Picture 123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4793575"/>
          <a:ext cx="171450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171450</xdr:colOff>
      <xdr:row>125</xdr:row>
      <xdr:rowOff>104775</xdr:rowOff>
    </xdr:to>
    <xdr:pic>
      <xdr:nvPicPr>
        <xdr:cNvPr id="125" name="Picture 124" descr="http://www.budapestbank.hu/info/arfolyamok/flags/ecuflg.gif">
          <a:extLst>
            <a:ext uri="{FF2B5EF4-FFF2-40B4-BE49-F238E27FC236}">
              <a16:creationId xmlns:a16="http://schemas.microsoft.com/office/drawing/2014/main" xmlns="" id="{00000000-0008-0000-08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4993600"/>
          <a:ext cx="171450" cy="104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Vízesésdiagramokhoz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70AD47"/>
      </a:accent1>
      <a:accent2>
        <a:srgbClr val="C00000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/>
  </sheetViews>
  <sheetFormatPr defaultRowHeight="15" x14ac:dyDescent="0.25"/>
  <cols>
    <col min="1" max="16384" width="9.140625" style="49"/>
  </cols>
  <sheetData>
    <row r="1" spans="1:2" x14ac:dyDescent="0.25">
      <c r="A1" s="49" t="s">
        <v>169</v>
      </c>
      <c r="B1" s="49">
        <v>100</v>
      </c>
    </row>
    <row r="2" spans="1:2" x14ac:dyDescent="0.25">
      <c r="A2" s="49" t="s">
        <v>171</v>
      </c>
      <c r="B2" s="49">
        <v>50</v>
      </c>
    </row>
    <row r="3" spans="1:2" x14ac:dyDescent="0.25">
      <c r="A3" s="49" t="s">
        <v>172</v>
      </c>
      <c r="B3" s="49">
        <v>-160</v>
      </c>
    </row>
    <row r="4" spans="1:2" x14ac:dyDescent="0.25">
      <c r="A4" s="49" t="s">
        <v>173</v>
      </c>
      <c r="B4" s="49">
        <v>-10</v>
      </c>
    </row>
    <row r="5" spans="1:2" x14ac:dyDescent="0.25">
      <c r="A5" s="49" t="s">
        <v>174</v>
      </c>
      <c r="B5" s="49">
        <v>30</v>
      </c>
    </row>
    <row r="6" spans="1:2" x14ac:dyDescent="0.25">
      <c r="A6" s="49" t="s">
        <v>175</v>
      </c>
      <c r="B6" s="49">
        <v>30</v>
      </c>
    </row>
    <row r="7" spans="1:2" x14ac:dyDescent="0.25">
      <c r="A7" s="49" t="s">
        <v>170</v>
      </c>
      <c r="B7" s="49">
        <f>SUM(B1:B6)</f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5" x14ac:dyDescent="0.25"/>
  <cols>
    <col min="1" max="1" width="47" style="79" bestFit="1" customWidth="1"/>
    <col min="2" max="2" width="10.28515625" style="79" bestFit="1" customWidth="1"/>
    <col min="3" max="16384" width="9.140625" style="79"/>
  </cols>
  <sheetData>
    <row r="1" spans="1:2" x14ac:dyDescent="0.25">
      <c r="A1" s="78" t="s">
        <v>0</v>
      </c>
      <c r="B1" s="78" t="s">
        <v>57</v>
      </c>
    </row>
    <row r="2" spans="1:2" x14ac:dyDescent="0.25">
      <c r="A2" s="79" t="s">
        <v>58</v>
      </c>
      <c r="B2" s="80">
        <v>7605843</v>
      </c>
    </row>
    <row r="3" spans="1:2" x14ac:dyDescent="0.25">
      <c r="A3" s="79" t="s">
        <v>59</v>
      </c>
      <c r="B3" s="80">
        <v>-7563</v>
      </c>
    </row>
    <row r="4" spans="1:2" x14ac:dyDescent="0.25">
      <c r="A4" s="79" t="s">
        <v>60</v>
      </c>
      <c r="B4" s="80">
        <v>299878</v>
      </c>
    </row>
    <row r="5" spans="1:2" x14ac:dyDescent="0.25">
      <c r="A5" s="79" t="s">
        <v>61</v>
      </c>
      <c r="B5" s="80">
        <v>-4936593</v>
      </c>
    </row>
    <row r="6" spans="1:2" x14ac:dyDescent="0.25">
      <c r="A6" s="79" t="s">
        <v>62</v>
      </c>
      <c r="B6" s="80">
        <v>-1737047</v>
      </c>
    </row>
    <row r="7" spans="1:2" x14ac:dyDescent="0.25">
      <c r="A7" s="79" t="s">
        <v>63</v>
      </c>
      <c r="B7" s="80">
        <v>-372817</v>
      </c>
    </row>
    <row r="8" spans="1:2" x14ac:dyDescent="0.25">
      <c r="A8" s="79" t="s">
        <v>64</v>
      </c>
      <c r="B8" s="80">
        <v>-1176574</v>
      </c>
    </row>
    <row r="9" spans="1:2" x14ac:dyDescent="0.25">
      <c r="A9" s="79" t="s">
        <v>65</v>
      </c>
      <c r="B9" s="80">
        <f>SUM(B2:B8)</f>
        <v>-324873</v>
      </c>
    </row>
    <row r="10" spans="1:2" x14ac:dyDescent="0.25">
      <c r="A10" s="79" t="s">
        <v>66</v>
      </c>
      <c r="B10" s="80">
        <v>-239677</v>
      </c>
    </row>
    <row r="11" spans="1:2" x14ac:dyDescent="0.25">
      <c r="A11" s="79" t="s">
        <v>67</v>
      </c>
      <c r="B11" s="80">
        <v>491</v>
      </c>
    </row>
    <row r="12" spans="1:2" x14ac:dyDescent="0.25">
      <c r="A12" s="79" t="s">
        <v>68</v>
      </c>
      <c r="B12" s="80">
        <f>SUM(B9:B11)</f>
        <v>-564059</v>
      </c>
    </row>
    <row r="13" spans="1:2" x14ac:dyDescent="0.25">
      <c r="A13" s="79" t="s">
        <v>69</v>
      </c>
      <c r="B13" s="80">
        <v>0</v>
      </c>
    </row>
    <row r="14" spans="1:2" x14ac:dyDescent="0.25">
      <c r="A14" s="79" t="s">
        <v>70</v>
      </c>
      <c r="B14" s="80">
        <f>SUM(B12:B13)</f>
        <v>-564059</v>
      </c>
    </row>
    <row r="15" spans="1:2" x14ac:dyDescent="0.25">
      <c r="A15" s="79" t="s">
        <v>71</v>
      </c>
      <c r="B15" s="80">
        <v>0</v>
      </c>
    </row>
    <row r="16" spans="1:2" x14ac:dyDescent="0.25">
      <c r="A16" s="79" t="s">
        <v>72</v>
      </c>
      <c r="B16" s="80">
        <v>0</v>
      </c>
    </row>
    <row r="17" spans="1:2" x14ac:dyDescent="0.25">
      <c r="A17" s="79" t="s">
        <v>73</v>
      </c>
      <c r="B17" s="80">
        <f>SUM(B14:B16)</f>
        <v>-564059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2"/>
  <sheetViews>
    <sheetView zoomScaleNormal="100" workbookViewId="0">
      <selection activeCell="C1" sqref="C1"/>
    </sheetView>
  </sheetViews>
  <sheetFormatPr defaultRowHeight="12.75" x14ac:dyDescent="0.2"/>
  <cols>
    <col min="1" max="1" width="9.140625" style="84"/>
    <col min="2" max="2" width="64.140625" style="84" bestFit="1" customWidth="1"/>
    <col min="3" max="4" width="10.28515625" style="84" customWidth="1"/>
    <col min="5" max="16384" width="9.140625" style="84"/>
  </cols>
  <sheetData>
    <row r="1" spans="1:4" ht="15.75" thickBot="1" x14ac:dyDescent="0.3">
      <c r="A1" s="81" t="s">
        <v>74</v>
      </c>
      <c r="B1" s="82"/>
      <c r="C1" s="82"/>
      <c r="D1" s="83" t="s">
        <v>75</v>
      </c>
    </row>
    <row r="2" spans="1:4" ht="30" x14ac:dyDescent="0.2">
      <c r="A2" s="85" t="s">
        <v>76</v>
      </c>
      <c r="B2" s="86" t="s">
        <v>77</v>
      </c>
      <c r="C2" s="87">
        <v>2012</v>
      </c>
      <c r="D2" s="87">
        <v>2013</v>
      </c>
    </row>
    <row r="3" spans="1:4" ht="15.75" thickBot="1" x14ac:dyDescent="0.3">
      <c r="A3" s="88" t="s">
        <v>78</v>
      </c>
      <c r="B3" s="88" t="s">
        <v>79</v>
      </c>
      <c r="C3" s="89" t="s">
        <v>80</v>
      </c>
      <c r="D3" s="89" t="s">
        <v>81</v>
      </c>
    </row>
    <row r="4" spans="1:4" ht="15" x14ac:dyDescent="0.2">
      <c r="A4" s="90" t="s">
        <v>82</v>
      </c>
      <c r="B4" s="91" t="s">
        <v>83</v>
      </c>
      <c r="C4" s="92">
        <v>122785.60799999999</v>
      </c>
      <c r="D4" s="92">
        <v>139100.495</v>
      </c>
    </row>
    <row r="5" spans="1:4" ht="15.75" thickBot="1" x14ac:dyDescent="0.25">
      <c r="A5" s="93" t="s">
        <v>84</v>
      </c>
      <c r="B5" s="94" t="s">
        <v>85</v>
      </c>
      <c r="C5" s="95">
        <v>2036447.0759999999</v>
      </c>
      <c r="D5" s="95">
        <v>1903633.665</v>
      </c>
    </row>
    <row r="6" spans="1:4" ht="15.75" thickBot="1" x14ac:dyDescent="0.25">
      <c r="A6" s="96" t="s">
        <v>86</v>
      </c>
      <c r="B6" s="97" t="s">
        <v>87</v>
      </c>
      <c r="C6" s="98">
        <v>2159232.6839999999</v>
      </c>
      <c r="D6" s="98">
        <v>2042734.1600000001</v>
      </c>
    </row>
    <row r="7" spans="1:4" ht="15" x14ac:dyDescent="0.2">
      <c r="A7" s="90" t="s">
        <v>88</v>
      </c>
      <c r="B7" s="91" t="s">
        <v>89</v>
      </c>
      <c r="C7" s="92">
        <v>-13634.898999999999</v>
      </c>
      <c r="D7" s="92">
        <v>-46928.123</v>
      </c>
    </row>
    <row r="8" spans="1:4" ht="15.75" thickBot="1" x14ac:dyDescent="0.25">
      <c r="A8" s="93" t="s">
        <v>90</v>
      </c>
      <c r="B8" s="94" t="s">
        <v>91</v>
      </c>
      <c r="C8" s="95">
        <v>2879.9949999999999</v>
      </c>
      <c r="D8" s="95">
        <v>11316.069</v>
      </c>
    </row>
    <row r="9" spans="1:4" ht="15.75" thickBot="1" x14ac:dyDescent="0.25">
      <c r="A9" s="96" t="s">
        <v>92</v>
      </c>
      <c r="B9" s="97" t="s">
        <v>93</v>
      </c>
      <c r="C9" s="98">
        <v>-10754.903999999999</v>
      </c>
      <c r="D9" s="98">
        <v>-35612.054000000004</v>
      </c>
    </row>
    <row r="10" spans="1:4" ht="15.75" thickBot="1" x14ac:dyDescent="0.25">
      <c r="A10" s="96" t="s">
        <v>95</v>
      </c>
      <c r="B10" s="97" t="s">
        <v>60</v>
      </c>
      <c r="C10" s="99">
        <v>17743.864000000001</v>
      </c>
      <c r="D10" s="99">
        <v>9107.8109999999997</v>
      </c>
    </row>
    <row r="11" spans="1:4" ht="15" x14ac:dyDescent="0.2">
      <c r="A11" s="90" t="s">
        <v>96</v>
      </c>
      <c r="B11" s="91" t="s">
        <v>94</v>
      </c>
      <c r="C11" s="92">
        <v>1185892.9650000001</v>
      </c>
      <c r="D11" s="92">
        <v>1027045.779</v>
      </c>
    </row>
    <row r="12" spans="1:4" ht="15" x14ac:dyDescent="0.2">
      <c r="A12" s="100" t="s">
        <v>97</v>
      </c>
      <c r="B12" s="101" t="s">
        <v>98</v>
      </c>
      <c r="C12" s="102">
        <v>102039.21</v>
      </c>
      <c r="D12" s="102">
        <v>101896.75900000001</v>
      </c>
    </row>
    <row r="13" spans="1:4" ht="15" x14ac:dyDescent="0.2">
      <c r="A13" s="100" t="s">
        <v>99</v>
      </c>
      <c r="B13" s="101" t="s">
        <v>100</v>
      </c>
      <c r="C13" s="102">
        <v>10455.522000000001</v>
      </c>
      <c r="D13" s="102">
        <v>12977.677</v>
      </c>
    </row>
    <row r="14" spans="1:4" ht="15" x14ac:dyDescent="0.2">
      <c r="A14" s="100" t="s">
        <v>102</v>
      </c>
      <c r="B14" s="101" t="s">
        <v>103</v>
      </c>
      <c r="C14" s="102">
        <v>5512.5219999999999</v>
      </c>
      <c r="D14" s="102">
        <v>5653.5770000000002</v>
      </c>
    </row>
    <row r="15" spans="1:4" ht="15.75" thickBot="1" x14ac:dyDescent="0.25">
      <c r="A15" s="93" t="s">
        <v>104</v>
      </c>
      <c r="B15" s="94" t="s">
        <v>105</v>
      </c>
      <c r="C15" s="95">
        <v>0</v>
      </c>
      <c r="D15" s="95">
        <v>0</v>
      </c>
    </row>
    <row r="16" spans="1:4" ht="15.75" thickBot="1" x14ac:dyDescent="0.25">
      <c r="A16" s="96" t="s">
        <v>107</v>
      </c>
      <c r="B16" s="97" t="s">
        <v>108</v>
      </c>
      <c r="C16" s="98">
        <v>1303900.2190000003</v>
      </c>
      <c r="D16" s="98">
        <v>1147573.7919999999</v>
      </c>
    </row>
    <row r="17" spans="1:4" ht="15" x14ac:dyDescent="0.2">
      <c r="A17" s="90" t="s">
        <v>109</v>
      </c>
      <c r="B17" s="91" t="s">
        <v>101</v>
      </c>
      <c r="C17" s="92">
        <v>480800.14399999997</v>
      </c>
      <c r="D17" s="92">
        <v>438864.68099999998</v>
      </c>
    </row>
    <row r="18" spans="1:4" ht="15" x14ac:dyDescent="0.2">
      <c r="A18" s="100" t="s">
        <v>110</v>
      </c>
      <c r="B18" s="101" t="s">
        <v>111</v>
      </c>
      <c r="C18" s="102">
        <v>72241.551000000007</v>
      </c>
      <c r="D18" s="102">
        <v>67225.922000000006</v>
      </c>
    </row>
    <row r="19" spans="1:4" ht="15.75" thickBot="1" x14ac:dyDescent="0.25">
      <c r="A19" s="93" t="s">
        <v>112</v>
      </c>
      <c r="B19" s="94" t="s">
        <v>106</v>
      </c>
      <c r="C19" s="95">
        <v>134457.06200000001</v>
      </c>
      <c r="D19" s="103">
        <v>127122.55100000001</v>
      </c>
    </row>
    <row r="20" spans="1:4" ht="15.75" thickBot="1" x14ac:dyDescent="0.25">
      <c r="A20" s="96" t="s">
        <v>113</v>
      </c>
      <c r="B20" s="97" t="s">
        <v>114</v>
      </c>
      <c r="C20" s="98">
        <v>687498.75699999998</v>
      </c>
      <c r="D20" s="98">
        <v>633213.15399999998</v>
      </c>
    </row>
    <row r="21" spans="1:4" ht="15.75" thickBot="1" x14ac:dyDescent="0.25">
      <c r="A21" s="96" t="s">
        <v>115</v>
      </c>
      <c r="B21" s="97" t="s">
        <v>63</v>
      </c>
      <c r="C21" s="99">
        <v>63975.427000000003</v>
      </c>
      <c r="D21" s="99">
        <v>65381.440999999999</v>
      </c>
    </row>
    <row r="22" spans="1:4" ht="15.75" thickBot="1" x14ac:dyDescent="0.25">
      <c r="A22" s="96" t="s">
        <v>116</v>
      </c>
      <c r="B22" s="97" t="s">
        <v>64</v>
      </c>
      <c r="C22" s="99">
        <v>41254.330999999998</v>
      </c>
      <c r="D22" s="99">
        <v>40781.231</v>
      </c>
    </row>
    <row r="23" spans="1:4" ht="15.75" thickBot="1" x14ac:dyDescent="0.25">
      <c r="A23" s="96" t="s">
        <v>117</v>
      </c>
      <c r="B23" s="97" t="s">
        <v>118</v>
      </c>
      <c r="C23" s="98">
        <v>69592.909999999567</v>
      </c>
      <c r="D23" s="98">
        <v>129280.29900000026</v>
      </c>
    </row>
    <row r="24" spans="1:4" ht="15" x14ac:dyDescent="0.2">
      <c r="A24" s="90" t="s">
        <v>119</v>
      </c>
      <c r="B24" s="91" t="s">
        <v>120</v>
      </c>
      <c r="C24" s="92">
        <v>0</v>
      </c>
      <c r="D24" s="92">
        <v>0</v>
      </c>
    </row>
    <row r="25" spans="1:4" ht="15" x14ac:dyDescent="0.2">
      <c r="A25" s="100" t="s">
        <v>121</v>
      </c>
      <c r="B25" s="101" t="s">
        <v>122</v>
      </c>
      <c r="C25" s="102">
        <v>0</v>
      </c>
      <c r="D25" s="102">
        <v>0</v>
      </c>
    </row>
    <row r="26" spans="1:4" ht="15" x14ac:dyDescent="0.2">
      <c r="A26" s="100" t="s">
        <v>123</v>
      </c>
      <c r="B26" s="101" t="s">
        <v>124</v>
      </c>
      <c r="C26" s="102">
        <v>0</v>
      </c>
      <c r="D26" s="102">
        <v>0</v>
      </c>
    </row>
    <row r="27" spans="1:4" ht="15" x14ac:dyDescent="0.2">
      <c r="A27" s="100" t="s">
        <v>125</v>
      </c>
      <c r="B27" s="101" t="s">
        <v>126</v>
      </c>
      <c r="C27" s="102">
        <v>2336.8029999999999</v>
      </c>
      <c r="D27" s="102">
        <v>2018.883</v>
      </c>
    </row>
    <row r="28" spans="1:4" ht="15.75" thickBot="1" x14ac:dyDescent="0.25">
      <c r="A28" s="100" t="s">
        <v>127</v>
      </c>
      <c r="B28" s="101" t="s">
        <v>128</v>
      </c>
      <c r="C28" s="102">
        <v>67442.822</v>
      </c>
      <c r="D28" s="102">
        <v>32694.484</v>
      </c>
    </row>
    <row r="29" spans="1:4" ht="15.75" thickBot="1" x14ac:dyDescent="0.25">
      <c r="A29" s="96" t="s">
        <v>129</v>
      </c>
      <c r="B29" s="97" t="s">
        <v>130</v>
      </c>
      <c r="C29" s="98">
        <v>69779.625</v>
      </c>
      <c r="D29" s="98">
        <v>34713.366999999998</v>
      </c>
    </row>
    <row r="30" spans="1:4" ht="15" x14ac:dyDescent="0.2">
      <c r="A30" s="90" t="s">
        <v>131</v>
      </c>
      <c r="B30" s="91" t="s">
        <v>132</v>
      </c>
      <c r="C30" s="92">
        <v>0</v>
      </c>
      <c r="D30" s="92">
        <v>0</v>
      </c>
    </row>
    <row r="31" spans="1:4" ht="15" x14ac:dyDescent="0.2">
      <c r="A31" s="100" t="s">
        <v>133</v>
      </c>
      <c r="B31" s="101" t="s">
        <v>134</v>
      </c>
      <c r="C31" s="102">
        <v>819.77499999999998</v>
      </c>
      <c r="D31" s="102">
        <v>0</v>
      </c>
    </row>
    <row r="32" spans="1:4" ht="15" x14ac:dyDescent="0.2">
      <c r="A32" s="100" t="s">
        <v>135</v>
      </c>
      <c r="B32" s="101" t="s">
        <v>136</v>
      </c>
      <c r="C32" s="102">
        <v>0</v>
      </c>
      <c r="D32" s="102">
        <v>0</v>
      </c>
    </row>
    <row r="33" spans="1:4" ht="15.75" thickBot="1" x14ac:dyDescent="0.25">
      <c r="A33" s="100" t="s">
        <v>137</v>
      </c>
      <c r="B33" s="101" t="s">
        <v>138</v>
      </c>
      <c r="C33" s="102">
        <v>67731.698000000004</v>
      </c>
      <c r="D33" s="102">
        <v>38595.305</v>
      </c>
    </row>
    <row r="34" spans="1:4" ht="15.75" thickBot="1" x14ac:dyDescent="0.25">
      <c r="A34" s="96" t="s">
        <v>139</v>
      </c>
      <c r="B34" s="97" t="s">
        <v>140</v>
      </c>
      <c r="C34" s="98">
        <v>68551.472999999998</v>
      </c>
      <c r="D34" s="98">
        <v>38595.305</v>
      </c>
    </row>
    <row r="35" spans="1:4" ht="15.75" thickBot="1" x14ac:dyDescent="0.25">
      <c r="A35" s="96" t="s">
        <v>141</v>
      </c>
      <c r="B35" s="97" t="s">
        <v>142</v>
      </c>
      <c r="C35" s="98">
        <v>1228.1520000000019</v>
      </c>
      <c r="D35" s="98">
        <v>-3881.9380000000019</v>
      </c>
    </row>
    <row r="36" spans="1:4" ht="15.75" thickBot="1" x14ac:dyDescent="0.25">
      <c r="A36" s="96" t="s">
        <v>143</v>
      </c>
      <c r="B36" s="97" t="s">
        <v>144</v>
      </c>
      <c r="C36" s="98">
        <v>70821.061999999569</v>
      </c>
      <c r="D36" s="98">
        <v>125398.36100000027</v>
      </c>
    </row>
    <row r="37" spans="1:4" ht="15.75" thickBot="1" x14ac:dyDescent="0.25">
      <c r="A37" s="96" t="s">
        <v>145</v>
      </c>
      <c r="B37" s="97" t="s">
        <v>146</v>
      </c>
      <c r="C37" s="99">
        <v>0</v>
      </c>
      <c r="D37" s="99">
        <v>0</v>
      </c>
    </row>
    <row r="38" spans="1:4" ht="15.75" thickBot="1" x14ac:dyDescent="0.25">
      <c r="A38" s="96" t="s">
        <v>147</v>
      </c>
      <c r="B38" s="97" t="s">
        <v>148</v>
      </c>
      <c r="C38" s="99">
        <v>0</v>
      </c>
      <c r="D38" s="99">
        <v>0</v>
      </c>
    </row>
    <row r="39" spans="1:4" ht="15.75" thickBot="1" x14ac:dyDescent="0.25">
      <c r="A39" s="96" t="s">
        <v>149</v>
      </c>
      <c r="B39" s="97" t="s">
        <v>150</v>
      </c>
      <c r="C39" s="98">
        <v>0</v>
      </c>
      <c r="D39" s="98">
        <v>0</v>
      </c>
    </row>
    <row r="40" spans="1:4" ht="15.75" thickBot="1" x14ac:dyDescent="0.25">
      <c r="A40" s="96" t="s">
        <v>151</v>
      </c>
      <c r="B40" s="97" t="s">
        <v>152</v>
      </c>
      <c r="C40" s="98">
        <v>70821.061999999569</v>
      </c>
      <c r="D40" s="98">
        <v>125398.36100000027</v>
      </c>
    </row>
    <row r="41" spans="1:4" ht="15.75" thickBot="1" x14ac:dyDescent="0.25">
      <c r="A41" s="96" t="s">
        <v>153</v>
      </c>
      <c r="B41" s="97" t="s">
        <v>154</v>
      </c>
      <c r="C41" s="99">
        <v>8892</v>
      </c>
      <c r="D41" s="99">
        <v>11170</v>
      </c>
    </row>
    <row r="42" spans="1:4" ht="15.75" thickBot="1" x14ac:dyDescent="0.25">
      <c r="A42" s="96" t="s">
        <v>155</v>
      </c>
      <c r="B42" s="97" t="s">
        <v>156</v>
      </c>
      <c r="C42" s="98">
        <v>61929.061999999569</v>
      </c>
      <c r="D42" s="98">
        <v>114228.36100000027</v>
      </c>
    </row>
  </sheetData>
  <printOptions headings="1" gridLines="1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="130" zoomScaleNormal="130" workbookViewId="0"/>
  </sheetViews>
  <sheetFormatPr defaultRowHeight="12.75" x14ac:dyDescent="0.2"/>
  <cols>
    <col min="1" max="1" width="40.28515625" customWidth="1"/>
    <col min="2" max="2" width="13.7109375" customWidth="1"/>
    <col min="3" max="7" width="9.28515625" customWidth="1"/>
  </cols>
  <sheetData>
    <row r="1" spans="1:7" ht="13.5" thickBot="1" x14ac:dyDescent="0.25">
      <c r="A1" s="16" t="s">
        <v>0</v>
      </c>
      <c r="B1" s="17" t="s">
        <v>1</v>
      </c>
      <c r="C1" s="17" t="s">
        <v>3</v>
      </c>
      <c r="D1" s="17" t="s">
        <v>2</v>
      </c>
      <c r="E1" s="18" t="s">
        <v>4</v>
      </c>
    </row>
    <row r="2" spans="1:7" x14ac:dyDescent="0.2">
      <c r="A2" s="2" t="s">
        <v>9</v>
      </c>
      <c r="B2" s="3" t="s">
        <v>10</v>
      </c>
      <c r="C2" s="4">
        <v>280</v>
      </c>
      <c r="D2" s="4">
        <v>272</v>
      </c>
      <c r="E2" s="5"/>
    </row>
    <row r="3" spans="1:7" x14ac:dyDescent="0.2">
      <c r="A3" s="6" t="s">
        <v>11</v>
      </c>
      <c r="B3" s="7" t="s">
        <v>12</v>
      </c>
      <c r="C3" s="8">
        <v>1790</v>
      </c>
      <c r="D3" s="8">
        <v>1812</v>
      </c>
      <c r="E3" s="9"/>
    </row>
    <row r="4" spans="1:7" x14ac:dyDescent="0.2">
      <c r="A4" s="10" t="s">
        <v>14</v>
      </c>
      <c r="B4" s="11" t="s">
        <v>13</v>
      </c>
      <c r="C4" s="12">
        <v>6100</v>
      </c>
      <c r="D4" s="12">
        <v>6400</v>
      </c>
      <c r="E4" s="13"/>
    </row>
    <row r="5" spans="1:7" x14ac:dyDescent="0.2">
      <c r="A5" s="19" t="s">
        <v>16</v>
      </c>
      <c r="B5" s="19"/>
      <c r="C5" s="25"/>
      <c r="D5" s="25"/>
      <c r="E5" s="21"/>
    </row>
    <row r="7" spans="1:7" x14ac:dyDescent="0.2">
      <c r="A7" s="15" t="s">
        <v>17</v>
      </c>
    </row>
    <row r="8" spans="1:7" ht="13.5" thickBot="1" x14ac:dyDescent="0.25">
      <c r="A8" s="26" t="s">
        <v>18</v>
      </c>
      <c r="B8" s="26" t="s">
        <v>1</v>
      </c>
      <c r="C8" s="18" t="s">
        <v>3</v>
      </c>
      <c r="D8" s="18">
        <v>1</v>
      </c>
      <c r="E8" s="18">
        <v>2</v>
      </c>
      <c r="F8" s="18">
        <v>3</v>
      </c>
      <c r="G8" s="18" t="s">
        <v>2</v>
      </c>
    </row>
    <row r="9" spans="1:7" x14ac:dyDescent="0.2">
      <c r="A9" s="6" t="s">
        <v>9</v>
      </c>
      <c r="B9" s="7" t="s">
        <v>10</v>
      </c>
      <c r="C9" s="22"/>
      <c r="D9" s="34"/>
      <c r="E9" s="34"/>
      <c r="F9" s="34"/>
      <c r="G9" s="22"/>
    </row>
    <row r="10" spans="1:7" x14ac:dyDescent="0.2">
      <c r="A10" s="6" t="s">
        <v>11</v>
      </c>
      <c r="B10" s="7" t="s">
        <v>12</v>
      </c>
      <c r="C10" s="14"/>
      <c r="D10" s="1"/>
      <c r="E10" s="34"/>
      <c r="F10" s="34"/>
      <c r="G10" s="14"/>
    </row>
    <row r="11" spans="1:7" x14ac:dyDescent="0.2">
      <c r="A11" s="10" t="s">
        <v>14</v>
      </c>
      <c r="B11" s="11" t="s">
        <v>13</v>
      </c>
      <c r="C11" s="23"/>
      <c r="D11" s="23"/>
      <c r="E11" s="23"/>
      <c r="F11" s="35"/>
      <c r="G11" s="23"/>
    </row>
    <row r="12" spans="1:7" x14ac:dyDescent="0.2">
      <c r="A12" s="28" t="s">
        <v>15</v>
      </c>
      <c r="B12" s="29" t="s">
        <v>8</v>
      </c>
      <c r="C12" s="24"/>
      <c r="D12" s="24"/>
      <c r="E12" s="24"/>
      <c r="F12" s="24"/>
      <c r="G12" s="24"/>
    </row>
    <row r="13" spans="1:7" x14ac:dyDescent="0.2">
      <c r="A13" s="20" t="s">
        <v>22</v>
      </c>
      <c r="D13" s="1"/>
    </row>
    <row r="14" spans="1:7" x14ac:dyDescent="0.2">
      <c r="A14" s="20" t="s">
        <v>23</v>
      </c>
      <c r="E14" s="1"/>
    </row>
    <row r="15" spans="1:7" ht="13.5" thickBot="1" x14ac:dyDescent="0.25">
      <c r="A15" s="30" t="s">
        <v>24</v>
      </c>
      <c r="B15" s="31"/>
      <c r="C15" s="31"/>
      <c r="D15" s="31"/>
      <c r="E15" s="31"/>
      <c r="F15" s="32"/>
      <c r="G15" s="31"/>
    </row>
    <row r="16" spans="1:7" ht="13.5" thickTop="1" x14ac:dyDescent="0.2">
      <c r="A16" s="27" t="s">
        <v>19</v>
      </c>
      <c r="B16" s="19"/>
      <c r="C16" s="19"/>
      <c r="D16" s="19"/>
      <c r="E16" s="19"/>
      <c r="F16" s="19"/>
      <c r="G16" s="33"/>
    </row>
    <row r="18" spans="1:7" x14ac:dyDescent="0.2">
      <c r="A18" s="15" t="s">
        <v>20</v>
      </c>
    </row>
    <row r="19" spans="1:7" ht="13.5" thickBot="1" x14ac:dyDescent="0.25">
      <c r="A19" s="26" t="s">
        <v>18</v>
      </c>
      <c r="B19" s="26" t="s">
        <v>1</v>
      </c>
      <c r="C19" s="18" t="s">
        <v>3</v>
      </c>
      <c r="D19" s="18" t="s">
        <v>22</v>
      </c>
      <c r="E19" s="18" t="s">
        <v>23</v>
      </c>
      <c r="F19" s="18" t="s">
        <v>24</v>
      </c>
      <c r="G19" s="18" t="s">
        <v>2</v>
      </c>
    </row>
    <row r="20" spans="1:7" x14ac:dyDescent="0.2">
      <c r="A20" s="6" t="s">
        <v>9</v>
      </c>
      <c r="B20" s="7" t="s">
        <v>10</v>
      </c>
      <c r="C20" s="22"/>
      <c r="D20" s="36"/>
      <c r="E20" s="34"/>
      <c r="F20" s="34"/>
      <c r="G20" s="22"/>
    </row>
    <row r="21" spans="1:7" x14ac:dyDescent="0.2">
      <c r="A21" s="6" t="s">
        <v>11</v>
      </c>
      <c r="B21" s="7" t="s">
        <v>12</v>
      </c>
      <c r="C21" s="14"/>
      <c r="D21" s="1"/>
      <c r="E21" s="36"/>
      <c r="F21" s="34"/>
      <c r="G21" s="14"/>
    </row>
    <row r="22" spans="1:7" x14ac:dyDescent="0.2">
      <c r="A22" s="10" t="s">
        <v>14</v>
      </c>
      <c r="B22" s="11" t="s">
        <v>13</v>
      </c>
      <c r="C22" s="23"/>
      <c r="D22" s="23"/>
      <c r="E22" s="23"/>
      <c r="F22" s="37"/>
      <c r="G22" s="23"/>
    </row>
    <row r="23" spans="1:7" x14ac:dyDescent="0.2">
      <c r="A23" s="28" t="s">
        <v>21</v>
      </c>
      <c r="B23" s="29" t="s">
        <v>8</v>
      </c>
      <c r="C23" s="24"/>
      <c r="D23" s="24"/>
      <c r="E23" s="24"/>
      <c r="F23" s="24"/>
      <c r="G23" s="24"/>
    </row>
  </sheetData>
  <phoneticPr fontId="6" type="noConversion"/>
  <printOptions headings="1" gridLines="1"/>
  <pageMargins left="0.74803149606299213" right="0.74803149606299213" top="0.98425196850393704" bottom="0.98425196850393704" header="0.51181102362204722" footer="0.51181102362204722"/>
  <pageSetup paperSize="9" orientation="portrait" horizont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RowHeight="15" x14ac:dyDescent="0.25"/>
  <cols>
    <col min="1" max="1" width="42.7109375" style="49" customWidth="1"/>
    <col min="2" max="2" width="13.85546875" style="49" bestFit="1" customWidth="1"/>
    <col min="3" max="4" width="8.7109375" style="49" customWidth="1"/>
    <col min="5" max="16384" width="9.140625" style="49"/>
  </cols>
  <sheetData>
    <row r="1" spans="1:8" ht="15.75" thickBot="1" x14ac:dyDescent="0.3">
      <c r="A1" s="47" t="s">
        <v>0</v>
      </c>
      <c r="B1" s="48" t="s">
        <v>1</v>
      </c>
      <c r="C1" s="48" t="s">
        <v>3</v>
      </c>
      <c r="D1" s="48" t="s">
        <v>2</v>
      </c>
    </row>
    <row r="2" spans="1:8" x14ac:dyDescent="0.25">
      <c r="A2" s="49" t="s">
        <v>25</v>
      </c>
      <c r="B2" s="70" t="s">
        <v>26</v>
      </c>
      <c r="C2" s="71">
        <v>12</v>
      </c>
      <c r="D2" s="71">
        <v>10</v>
      </c>
    </row>
    <row r="3" spans="1:8" x14ac:dyDescent="0.25">
      <c r="A3" s="49" t="s">
        <v>27</v>
      </c>
      <c r="B3" s="70" t="s">
        <v>28</v>
      </c>
      <c r="C3" s="71">
        <v>23</v>
      </c>
      <c r="D3" s="72">
        <v>22.8</v>
      </c>
    </row>
    <row r="4" spans="1:8" x14ac:dyDescent="0.25">
      <c r="A4" s="49" t="s">
        <v>33</v>
      </c>
      <c r="B4" s="70" t="s">
        <v>29</v>
      </c>
      <c r="C4" s="71">
        <v>720000</v>
      </c>
      <c r="D4" s="71">
        <v>658000</v>
      </c>
    </row>
    <row r="5" spans="1:8" x14ac:dyDescent="0.25">
      <c r="A5" s="56" t="s">
        <v>30</v>
      </c>
      <c r="B5" s="57" t="s">
        <v>31</v>
      </c>
      <c r="C5" s="73">
        <v>312</v>
      </c>
      <c r="D5" s="73">
        <v>310</v>
      </c>
    </row>
    <row r="6" spans="1:8" x14ac:dyDescent="0.25">
      <c r="A6" s="53"/>
      <c r="B6" s="54"/>
      <c r="C6" s="74"/>
      <c r="D6" s="74"/>
    </row>
    <row r="7" spans="1:8" x14ac:dyDescent="0.25">
      <c r="A7" s="59" t="s">
        <v>42</v>
      </c>
    </row>
    <row r="8" spans="1:8" ht="15.75" thickBot="1" x14ac:dyDescent="0.3">
      <c r="A8" s="47" t="s">
        <v>0</v>
      </c>
      <c r="B8" s="48" t="s">
        <v>1</v>
      </c>
      <c r="C8" s="48" t="s">
        <v>3</v>
      </c>
      <c r="D8" s="48" t="s">
        <v>2</v>
      </c>
      <c r="E8" s="60" t="s">
        <v>4</v>
      </c>
    </row>
    <row r="9" spans="1:8" x14ac:dyDescent="0.25">
      <c r="A9" s="141" t="str">
        <f>A2</f>
        <v>Gépkocsik száma</v>
      </c>
      <c r="B9" s="142" t="str">
        <f>B2</f>
        <v>db</v>
      </c>
      <c r="C9" s="63"/>
      <c r="D9" s="63"/>
      <c r="E9" s="64"/>
    </row>
    <row r="10" spans="1:8" x14ac:dyDescent="0.25">
      <c r="A10" s="141" t="s">
        <v>32</v>
      </c>
      <c r="B10" s="142" t="s">
        <v>34</v>
      </c>
      <c r="C10" s="75"/>
      <c r="D10" s="75"/>
      <c r="E10" s="75"/>
    </row>
    <row r="11" spans="1:8" x14ac:dyDescent="0.25">
      <c r="A11" s="141" t="str">
        <f>A3</f>
        <v>Üzemanyag-fogyasztás</v>
      </c>
      <c r="B11" s="142" t="str">
        <f>B3</f>
        <v>l/100 km</v>
      </c>
      <c r="C11" s="63"/>
      <c r="D11" s="63"/>
      <c r="E11" s="64"/>
    </row>
    <row r="12" spans="1:8" x14ac:dyDescent="0.25">
      <c r="A12" s="143" t="str">
        <f>A5</f>
        <v>Üzemanyag ára</v>
      </c>
      <c r="B12" s="144" t="str">
        <f>B5</f>
        <v>Ft/l</v>
      </c>
      <c r="C12" s="65"/>
      <c r="D12" s="65"/>
      <c r="E12" s="76"/>
    </row>
    <row r="13" spans="1:8" x14ac:dyDescent="0.25">
      <c r="A13" s="145" t="s">
        <v>35</v>
      </c>
      <c r="B13" s="146" t="s">
        <v>36</v>
      </c>
      <c r="C13" s="77"/>
      <c r="D13" s="77"/>
      <c r="E13" s="77"/>
    </row>
    <row r="15" spans="1:8" x14ac:dyDescent="0.25">
      <c r="A15" s="68" t="s">
        <v>20</v>
      </c>
    </row>
    <row r="16" spans="1:8" ht="15.75" thickBot="1" x14ac:dyDescent="0.3">
      <c r="A16" s="69" t="s">
        <v>18</v>
      </c>
      <c r="B16" s="69" t="s">
        <v>1</v>
      </c>
      <c r="C16" s="60" t="s">
        <v>3</v>
      </c>
      <c r="D16" s="60" t="s">
        <v>22</v>
      </c>
      <c r="E16" s="60" t="s">
        <v>23</v>
      </c>
      <c r="F16" s="60" t="s">
        <v>24</v>
      </c>
      <c r="G16" s="60" t="s">
        <v>37</v>
      </c>
      <c r="H16" s="60" t="s">
        <v>2</v>
      </c>
    </row>
    <row r="17" spans="1:8" x14ac:dyDescent="0.25">
      <c r="A17" s="141" t="str">
        <f t="shared" ref="A17:B18" si="0">A9</f>
        <v>Gépkocsik száma</v>
      </c>
      <c r="B17" s="142" t="str">
        <f t="shared" si="0"/>
        <v>db</v>
      </c>
      <c r="C17" s="63"/>
      <c r="D17" s="63"/>
      <c r="E17" s="63"/>
      <c r="F17" s="63"/>
      <c r="G17" s="63"/>
      <c r="H17" s="63"/>
    </row>
    <row r="18" spans="1:8" x14ac:dyDescent="0.25">
      <c r="A18" s="141" t="str">
        <f t="shared" si="0"/>
        <v>Átlagos futásteljesítmény</v>
      </c>
      <c r="B18" s="142" t="str">
        <f t="shared" si="0"/>
        <v>km/db</v>
      </c>
      <c r="C18" s="63"/>
      <c r="D18" s="63"/>
      <c r="E18" s="62"/>
      <c r="F18" s="63"/>
      <c r="G18" s="63"/>
      <c r="H18" s="63"/>
    </row>
    <row r="19" spans="1:8" x14ac:dyDescent="0.25">
      <c r="A19" s="141" t="str">
        <f t="shared" ref="A19:B20" si="1">A11</f>
        <v>Üzemanyag-fogyasztás</v>
      </c>
      <c r="B19" s="142" t="str">
        <f t="shared" si="1"/>
        <v>l/100 km</v>
      </c>
      <c r="C19" s="63"/>
      <c r="D19" s="63"/>
      <c r="E19" s="63"/>
      <c r="F19" s="63"/>
      <c r="G19" s="63"/>
      <c r="H19" s="63"/>
    </row>
    <row r="20" spans="1:8" x14ac:dyDescent="0.25">
      <c r="A20" s="143" t="str">
        <f t="shared" si="1"/>
        <v>Üzemanyag ára</v>
      </c>
      <c r="B20" s="144" t="str">
        <f t="shared" si="1"/>
        <v>Ft/l</v>
      </c>
      <c r="C20" s="65"/>
      <c r="D20" s="65"/>
      <c r="E20" s="65"/>
      <c r="F20" s="65"/>
      <c r="G20" s="65"/>
      <c r="H20" s="65"/>
    </row>
    <row r="21" spans="1:8" x14ac:dyDescent="0.25">
      <c r="A21" s="145" t="s">
        <v>38</v>
      </c>
      <c r="B21" s="146" t="s">
        <v>36</v>
      </c>
      <c r="C21" s="77"/>
      <c r="D21" s="77"/>
      <c r="E21" s="77"/>
      <c r="F21" s="77"/>
      <c r="G21" s="77"/>
      <c r="H21" s="77"/>
    </row>
  </sheetData>
  <phoneticPr fontId="6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C15" sqref="C15:G18"/>
    </sheetView>
  </sheetViews>
  <sheetFormatPr defaultRowHeight="15" x14ac:dyDescent="0.25"/>
  <cols>
    <col min="1" max="1" width="31" style="49" customWidth="1"/>
    <col min="2" max="2" width="13.85546875" style="49" bestFit="1" customWidth="1"/>
    <col min="3" max="3" width="6.42578125" style="49" bestFit="1" customWidth="1"/>
    <col min="4" max="6" width="8.5703125" style="49" bestFit="1" customWidth="1"/>
    <col min="7" max="7" width="6.42578125" style="49" bestFit="1" customWidth="1"/>
    <col min="8" max="16384" width="9.140625" style="49"/>
  </cols>
  <sheetData>
    <row r="1" spans="1:7" ht="15.75" thickBot="1" x14ac:dyDescent="0.3">
      <c r="A1" s="47" t="s">
        <v>0</v>
      </c>
      <c r="B1" s="48" t="s">
        <v>1</v>
      </c>
      <c r="C1" s="48" t="s">
        <v>3</v>
      </c>
      <c r="D1" s="48" t="s">
        <v>2</v>
      </c>
    </row>
    <row r="2" spans="1:7" x14ac:dyDescent="0.25">
      <c r="A2" s="50" t="s">
        <v>39</v>
      </c>
      <c r="B2" s="51" t="s">
        <v>8</v>
      </c>
      <c r="C2" s="52">
        <v>95940</v>
      </c>
      <c r="D2" s="52">
        <v>97260.800000000003</v>
      </c>
    </row>
    <row r="3" spans="1:7" x14ac:dyDescent="0.25">
      <c r="A3" s="53" t="s">
        <v>40</v>
      </c>
      <c r="B3" s="54" t="s">
        <v>7</v>
      </c>
      <c r="C3" s="55">
        <v>820</v>
      </c>
      <c r="D3" s="55">
        <v>835</v>
      </c>
    </row>
    <row r="4" spans="1:7" x14ac:dyDescent="0.25">
      <c r="A4" s="56" t="s">
        <v>41</v>
      </c>
      <c r="B4" s="57" t="s">
        <v>26</v>
      </c>
      <c r="C4" s="58">
        <v>18000</v>
      </c>
      <c r="D4" s="58">
        <v>18200</v>
      </c>
    </row>
    <row r="6" spans="1:7" x14ac:dyDescent="0.25">
      <c r="A6" s="59" t="s">
        <v>42</v>
      </c>
    </row>
    <row r="7" spans="1:7" ht="15.75" thickBot="1" x14ac:dyDescent="0.3">
      <c r="A7" s="47" t="s">
        <v>0</v>
      </c>
      <c r="B7" s="48" t="s">
        <v>1</v>
      </c>
      <c r="C7" s="48" t="s">
        <v>3</v>
      </c>
      <c r="D7" s="48" t="s">
        <v>2</v>
      </c>
      <c r="E7" s="60" t="s">
        <v>4</v>
      </c>
    </row>
    <row r="8" spans="1:7" x14ac:dyDescent="0.25">
      <c r="A8" s="147" t="str">
        <f>A4</f>
        <v>Gyártási volumen</v>
      </c>
      <c r="B8" s="148" t="str">
        <f>B4</f>
        <v>db</v>
      </c>
      <c r="C8" s="61"/>
      <c r="D8" s="61"/>
      <c r="E8" s="62"/>
    </row>
    <row r="9" spans="1:7" x14ac:dyDescent="0.25">
      <c r="A9" s="149" t="s">
        <v>5</v>
      </c>
      <c r="B9" s="142" t="s">
        <v>6</v>
      </c>
      <c r="C9" s="63"/>
      <c r="D9" s="63"/>
      <c r="E9" s="64"/>
    </row>
    <row r="10" spans="1:7" x14ac:dyDescent="0.25">
      <c r="A10" s="143" t="str">
        <f>A3</f>
        <v>Anyagár</v>
      </c>
      <c r="B10" s="144" t="str">
        <f>B3</f>
        <v>Ft/kg</v>
      </c>
      <c r="C10" s="65"/>
      <c r="D10" s="65"/>
      <c r="E10" s="66"/>
    </row>
    <row r="11" spans="1:7" x14ac:dyDescent="0.25">
      <c r="A11" s="150" t="s">
        <v>39</v>
      </c>
      <c r="B11" s="151" t="s">
        <v>8</v>
      </c>
      <c r="C11" s="67"/>
      <c r="D11" s="67"/>
      <c r="E11" s="67"/>
    </row>
    <row r="13" spans="1:7" x14ac:dyDescent="0.25">
      <c r="A13" s="68" t="s">
        <v>20</v>
      </c>
    </row>
    <row r="14" spans="1:7" ht="15.75" thickBot="1" x14ac:dyDescent="0.3">
      <c r="A14" s="69" t="s">
        <v>18</v>
      </c>
      <c r="B14" s="69" t="s">
        <v>1</v>
      </c>
      <c r="C14" s="60" t="s">
        <v>3</v>
      </c>
      <c r="D14" s="60" t="s">
        <v>22</v>
      </c>
      <c r="E14" s="60" t="s">
        <v>23</v>
      </c>
      <c r="F14" s="60" t="s">
        <v>24</v>
      </c>
      <c r="G14" s="60" t="s">
        <v>2</v>
      </c>
    </row>
    <row r="15" spans="1:7" x14ac:dyDescent="0.25">
      <c r="A15" s="147" t="str">
        <f t="shared" ref="A15:B17" si="0">A8</f>
        <v>Gyártási volumen</v>
      </c>
      <c r="B15" s="148" t="str">
        <f t="shared" si="0"/>
        <v>db</v>
      </c>
      <c r="C15" s="61"/>
      <c r="D15" s="61"/>
      <c r="E15" s="61"/>
      <c r="F15" s="61"/>
      <c r="G15" s="61"/>
    </row>
    <row r="16" spans="1:7" x14ac:dyDescent="0.25">
      <c r="A16" s="149" t="str">
        <f t="shared" si="0"/>
        <v>Fajlagos anyagfelhasználás</v>
      </c>
      <c r="B16" s="142" t="str">
        <f t="shared" si="0"/>
        <v>kg/db</v>
      </c>
      <c r="C16" s="63"/>
      <c r="D16" s="63"/>
      <c r="E16" s="63"/>
      <c r="F16" s="63"/>
      <c r="G16" s="63"/>
    </row>
    <row r="17" spans="1:7" x14ac:dyDescent="0.25">
      <c r="A17" s="143" t="str">
        <f t="shared" si="0"/>
        <v>Anyagár</v>
      </c>
      <c r="B17" s="144" t="str">
        <f t="shared" si="0"/>
        <v>Ft/kg</v>
      </c>
      <c r="C17" s="65"/>
      <c r="D17" s="65"/>
      <c r="E17" s="65"/>
      <c r="F17" s="65"/>
      <c r="G17" s="65"/>
    </row>
    <row r="18" spans="1:7" x14ac:dyDescent="0.25">
      <c r="A18" s="150" t="str">
        <f>A11</f>
        <v>Közvetlen anyagköltség</v>
      </c>
      <c r="B18" s="151" t="str">
        <f>B11</f>
        <v>eFt</v>
      </c>
      <c r="C18" s="67"/>
      <c r="D18" s="67"/>
      <c r="E18" s="67"/>
      <c r="F18" s="67"/>
      <c r="G18" s="67"/>
    </row>
  </sheetData>
  <phoneticPr fontId="6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/>
  </sheetViews>
  <sheetFormatPr defaultRowHeight="15" x14ac:dyDescent="0.25"/>
  <cols>
    <col min="1" max="1" width="11.28515625" style="108" customWidth="1"/>
    <col min="2" max="2" width="14.5703125" style="108" customWidth="1"/>
    <col min="3" max="3" width="9.5703125" style="108" customWidth="1"/>
    <col min="4" max="16384" width="9.140625" style="108"/>
  </cols>
  <sheetData>
    <row r="1" spans="1:3" ht="30" x14ac:dyDescent="0.25">
      <c r="A1" s="118" t="s">
        <v>158</v>
      </c>
      <c r="B1" s="118" t="s">
        <v>159</v>
      </c>
      <c r="C1" s="118" t="s">
        <v>160</v>
      </c>
    </row>
    <row r="2" spans="1:3" x14ac:dyDescent="0.25">
      <c r="A2" s="119">
        <v>41218</v>
      </c>
      <c r="B2" s="120">
        <v>2.9</v>
      </c>
      <c r="C2" s="120">
        <v>11.4</v>
      </c>
    </row>
    <row r="3" spans="1:3" x14ac:dyDescent="0.25">
      <c r="A3" s="119">
        <v>41219</v>
      </c>
      <c r="B3" s="120">
        <v>3.7</v>
      </c>
      <c r="C3" s="120">
        <v>11.4</v>
      </c>
    </row>
    <row r="4" spans="1:3" x14ac:dyDescent="0.25">
      <c r="A4" s="119">
        <v>41220</v>
      </c>
      <c r="B4" s="120">
        <v>1.2</v>
      </c>
      <c r="C4" s="120">
        <v>11.2</v>
      </c>
    </row>
    <row r="5" spans="1:3" x14ac:dyDescent="0.25">
      <c r="A5" s="119">
        <v>41222</v>
      </c>
      <c r="B5" s="120">
        <v>1.5</v>
      </c>
      <c r="C5" s="120">
        <v>9.6999999999999993</v>
      </c>
    </row>
    <row r="6" spans="1:3" x14ac:dyDescent="0.25">
      <c r="A6" s="119">
        <v>41225</v>
      </c>
      <c r="B6" s="120">
        <v>1.3</v>
      </c>
      <c r="C6" s="120">
        <v>8.8000000000000007</v>
      </c>
    </row>
    <row r="7" spans="1:3" x14ac:dyDescent="0.25">
      <c r="A7" s="119">
        <v>41226</v>
      </c>
      <c r="B7" s="120">
        <v>2.9</v>
      </c>
      <c r="C7" s="120">
        <v>11.6</v>
      </c>
    </row>
    <row r="8" spans="1:3" x14ac:dyDescent="0.25">
      <c r="A8" s="119">
        <v>41227</v>
      </c>
      <c r="B8" s="120">
        <v>2.9</v>
      </c>
      <c r="C8" s="120">
        <v>9.4</v>
      </c>
    </row>
    <row r="9" spans="1:3" x14ac:dyDescent="0.25">
      <c r="A9" s="119">
        <v>41228</v>
      </c>
      <c r="B9" s="120">
        <v>2.9</v>
      </c>
      <c r="C9" s="120">
        <v>10.6</v>
      </c>
    </row>
    <row r="10" spans="1:3" x14ac:dyDescent="0.25">
      <c r="A10" s="119">
        <v>41229</v>
      </c>
      <c r="B10" s="120">
        <v>3.2</v>
      </c>
      <c r="C10" s="120">
        <v>9.1</v>
      </c>
    </row>
    <row r="11" spans="1:3" x14ac:dyDescent="0.25">
      <c r="A11" s="119">
        <v>41232</v>
      </c>
      <c r="B11" s="120">
        <v>2.2000000000000002</v>
      </c>
      <c r="C11" s="120">
        <v>7.6</v>
      </c>
    </row>
    <row r="12" spans="1:3" x14ac:dyDescent="0.25">
      <c r="A12" s="119">
        <v>41233</v>
      </c>
      <c r="B12" s="120">
        <v>3.2</v>
      </c>
      <c r="C12" s="120">
        <v>11.6</v>
      </c>
    </row>
    <row r="13" spans="1:3" x14ac:dyDescent="0.25">
      <c r="A13" s="119">
        <v>41234</v>
      </c>
      <c r="B13" s="120">
        <v>3.5</v>
      </c>
      <c r="C13" s="120">
        <v>8.3000000000000007</v>
      </c>
    </row>
    <row r="14" spans="1:3" x14ac:dyDescent="0.25">
      <c r="A14" s="119">
        <v>41235</v>
      </c>
      <c r="B14" s="120">
        <v>2.2000000000000002</v>
      </c>
      <c r="C14" s="120">
        <v>9.4</v>
      </c>
    </row>
    <row r="15" spans="1:3" x14ac:dyDescent="0.25">
      <c r="A15" s="119">
        <v>41236</v>
      </c>
      <c r="B15" s="120">
        <v>1.4</v>
      </c>
      <c r="C15" s="120">
        <v>9</v>
      </c>
    </row>
    <row r="16" spans="1:3" x14ac:dyDescent="0.25">
      <c r="A16" s="119">
        <v>41239</v>
      </c>
      <c r="B16" s="120">
        <v>3.2</v>
      </c>
      <c r="C16" s="120">
        <v>7.8</v>
      </c>
    </row>
    <row r="17" spans="1:3" x14ac:dyDescent="0.25">
      <c r="A17" s="119">
        <v>41240</v>
      </c>
      <c r="B17" s="120">
        <v>2</v>
      </c>
      <c r="C17" s="120">
        <v>11.5</v>
      </c>
    </row>
    <row r="18" spans="1:3" x14ac:dyDescent="0.25">
      <c r="A18" s="119">
        <v>41241</v>
      </c>
      <c r="B18" s="120">
        <v>0.9</v>
      </c>
      <c r="C18" s="120">
        <v>9</v>
      </c>
    </row>
    <row r="19" spans="1:3" x14ac:dyDescent="0.25">
      <c r="A19" s="119">
        <v>41242</v>
      </c>
      <c r="B19" s="120">
        <v>3.8</v>
      </c>
      <c r="C19" s="120">
        <v>11.7</v>
      </c>
    </row>
    <row r="20" spans="1:3" x14ac:dyDescent="0.25">
      <c r="A20" s="119">
        <v>41243</v>
      </c>
      <c r="B20" s="120">
        <v>4.9000000000000004</v>
      </c>
      <c r="C20" s="120">
        <v>11.8</v>
      </c>
    </row>
    <row r="21" spans="1:3" x14ac:dyDescent="0.25">
      <c r="A21" s="119">
        <v>41246</v>
      </c>
      <c r="B21" s="120">
        <v>2.6</v>
      </c>
      <c r="C21" s="120">
        <v>8.6999999999999993</v>
      </c>
    </row>
    <row r="22" spans="1:3" x14ac:dyDescent="0.25">
      <c r="A22" s="119">
        <v>41247</v>
      </c>
      <c r="B22" s="120">
        <v>0.5</v>
      </c>
      <c r="C22" s="120">
        <v>7.7</v>
      </c>
    </row>
    <row r="23" spans="1:3" x14ac:dyDescent="0.25">
      <c r="A23" s="119">
        <v>41248</v>
      </c>
      <c r="B23" s="120">
        <v>2.2000000000000002</v>
      </c>
      <c r="C23" s="120">
        <v>9.4</v>
      </c>
    </row>
    <row r="24" spans="1:3" x14ac:dyDescent="0.25">
      <c r="A24" s="119">
        <v>41249</v>
      </c>
      <c r="B24" s="120">
        <v>2.6</v>
      </c>
      <c r="C24" s="120">
        <v>11</v>
      </c>
    </row>
    <row r="25" spans="1:3" x14ac:dyDescent="0.25">
      <c r="A25" s="119">
        <v>41250</v>
      </c>
      <c r="B25" s="120">
        <v>3.4</v>
      </c>
      <c r="C25" s="120">
        <v>11.5</v>
      </c>
    </row>
    <row r="26" spans="1:3" x14ac:dyDescent="0.25">
      <c r="A26" s="119">
        <v>41253</v>
      </c>
      <c r="B26" s="120">
        <v>2.9</v>
      </c>
      <c r="C26" s="120">
        <v>10</v>
      </c>
    </row>
    <row r="27" spans="1:3" x14ac:dyDescent="0.25">
      <c r="A27" s="119">
        <v>41254</v>
      </c>
      <c r="B27" s="120">
        <v>1.1000000000000001</v>
      </c>
      <c r="C27" s="120">
        <v>8.6</v>
      </c>
    </row>
    <row r="28" spans="1:3" x14ac:dyDescent="0.25">
      <c r="A28" s="119">
        <v>41255</v>
      </c>
      <c r="B28" s="120">
        <v>3.1</v>
      </c>
      <c r="C28" s="120">
        <v>11</v>
      </c>
    </row>
    <row r="29" spans="1:3" x14ac:dyDescent="0.25">
      <c r="A29" s="119">
        <v>41256</v>
      </c>
      <c r="B29" s="120">
        <v>3.4</v>
      </c>
      <c r="C29" s="120">
        <v>8.1</v>
      </c>
    </row>
    <row r="30" spans="1:3" x14ac:dyDescent="0.25">
      <c r="A30" s="119">
        <v>41257</v>
      </c>
      <c r="B30" s="120">
        <v>3.5</v>
      </c>
      <c r="C30" s="120">
        <v>9.8000000000000007</v>
      </c>
    </row>
    <row r="31" spans="1:3" x14ac:dyDescent="0.25">
      <c r="A31" s="119">
        <v>41260</v>
      </c>
      <c r="B31" s="120">
        <v>4.3</v>
      </c>
      <c r="C31" s="120">
        <v>10.5</v>
      </c>
    </row>
    <row r="32" spans="1:3" x14ac:dyDescent="0.25">
      <c r="A32" s="119">
        <v>41261</v>
      </c>
      <c r="B32" s="120">
        <v>4.9000000000000004</v>
      </c>
      <c r="C32" s="120">
        <v>10.8</v>
      </c>
    </row>
    <row r="33" spans="1:3" x14ac:dyDescent="0.25">
      <c r="A33" s="119">
        <v>41262</v>
      </c>
      <c r="B33" s="120">
        <v>1.6</v>
      </c>
      <c r="C33" s="120">
        <v>8.4</v>
      </c>
    </row>
    <row r="34" spans="1:3" x14ac:dyDescent="0.25">
      <c r="A34" s="119">
        <v>41263</v>
      </c>
      <c r="B34" s="120">
        <v>1.8</v>
      </c>
      <c r="C34" s="120">
        <v>10.1</v>
      </c>
    </row>
    <row r="35" spans="1:3" x14ac:dyDescent="0.25">
      <c r="A35" s="119">
        <v>41264</v>
      </c>
      <c r="B35" s="120">
        <v>5.5</v>
      </c>
      <c r="C35" s="120">
        <v>8</v>
      </c>
    </row>
  </sheetData>
  <printOptions headings="1"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"/>
  <sheetViews>
    <sheetView workbookViewId="0"/>
  </sheetViews>
  <sheetFormatPr defaultRowHeight="15" x14ac:dyDescent="0.25"/>
  <cols>
    <col min="1" max="1" width="19.5703125" style="108" customWidth="1"/>
    <col min="2" max="16384" width="9.140625" style="108"/>
  </cols>
  <sheetData>
    <row r="1" spans="1:7" x14ac:dyDescent="0.25">
      <c r="A1" s="109" t="s">
        <v>161</v>
      </c>
    </row>
    <row r="2" spans="1:7" ht="15.75" thickBot="1" x14ac:dyDescent="0.3">
      <c r="A2" s="110" t="s">
        <v>158</v>
      </c>
      <c r="B2" s="110" t="s">
        <v>162</v>
      </c>
      <c r="C2" s="110" t="s">
        <v>163</v>
      </c>
      <c r="D2" s="110" t="s">
        <v>164</v>
      </c>
      <c r="E2" s="110" t="s">
        <v>165</v>
      </c>
      <c r="F2" s="110" t="s">
        <v>166</v>
      </c>
      <c r="G2" s="110" t="s">
        <v>167</v>
      </c>
    </row>
    <row r="3" spans="1:7" ht="15.75" thickBot="1" x14ac:dyDescent="0.3">
      <c r="A3" s="111">
        <v>41218</v>
      </c>
      <c r="B3" s="112">
        <v>0.33333333333333331</v>
      </c>
      <c r="C3" s="113" t="s">
        <v>168</v>
      </c>
      <c r="D3" s="114">
        <v>1</v>
      </c>
      <c r="E3" s="114">
        <v>280.89999999999998</v>
      </c>
      <c r="F3" s="114">
        <v>282.31</v>
      </c>
      <c r="G3" s="114">
        <v>283.72000000000003</v>
      </c>
    </row>
    <row r="4" spans="1:7" ht="15.75" thickBot="1" x14ac:dyDescent="0.3">
      <c r="A4" s="111">
        <v>41218</v>
      </c>
      <c r="B4" s="112">
        <v>0.37013888888888885</v>
      </c>
      <c r="C4" s="113" t="s">
        <v>168</v>
      </c>
      <c r="D4" s="114">
        <v>1</v>
      </c>
      <c r="E4" s="114">
        <v>280.04000000000002</v>
      </c>
      <c r="F4" s="114">
        <v>281.45</v>
      </c>
      <c r="G4" s="114">
        <v>282.86</v>
      </c>
    </row>
    <row r="5" spans="1:7" ht="15.75" thickBot="1" x14ac:dyDescent="0.3">
      <c r="A5" s="111">
        <v>41218</v>
      </c>
      <c r="B5" s="112">
        <v>0.4055555555555555</v>
      </c>
      <c r="C5" s="113" t="s">
        <v>168</v>
      </c>
      <c r="D5" s="114">
        <v>1</v>
      </c>
      <c r="E5" s="114">
        <v>280.83999999999997</v>
      </c>
      <c r="F5" s="114">
        <v>282.25</v>
      </c>
      <c r="G5" s="114">
        <v>283.66000000000003</v>
      </c>
    </row>
    <row r="6" spans="1:7" ht="15.75" thickBot="1" x14ac:dyDescent="0.3">
      <c r="A6" s="111">
        <v>41218</v>
      </c>
      <c r="B6" s="112">
        <v>0.41666666666666669</v>
      </c>
      <c r="C6" s="113" t="s">
        <v>168</v>
      </c>
      <c r="D6" s="114">
        <v>1</v>
      </c>
      <c r="E6" s="114">
        <v>280.89</v>
      </c>
      <c r="F6" s="114">
        <v>282.3</v>
      </c>
      <c r="G6" s="114">
        <v>283.70999999999998</v>
      </c>
    </row>
    <row r="7" spans="1:7" ht="15.75" thickBot="1" x14ac:dyDescent="0.3">
      <c r="A7" s="111">
        <v>41218</v>
      </c>
      <c r="B7" s="112">
        <v>0.5</v>
      </c>
      <c r="C7" s="113" t="s">
        <v>168</v>
      </c>
      <c r="D7" s="114">
        <v>1</v>
      </c>
      <c r="E7" s="114">
        <v>280.79000000000002</v>
      </c>
      <c r="F7" s="114">
        <v>282.2</v>
      </c>
      <c r="G7" s="114">
        <v>283.61</v>
      </c>
    </row>
    <row r="8" spans="1:7" ht="15.75" thickBot="1" x14ac:dyDescent="0.3">
      <c r="A8" s="111">
        <v>41219</v>
      </c>
      <c r="B8" s="112">
        <v>0.33333333333333331</v>
      </c>
      <c r="C8" s="113" t="s">
        <v>168</v>
      </c>
      <c r="D8" s="114">
        <v>1</v>
      </c>
      <c r="E8" s="114">
        <v>281.57</v>
      </c>
      <c r="F8" s="114">
        <v>282.98</v>
      </c>
      <c r="G8" s="114">
        <v>284.39</v>
      </c>
    </row>
    <row r="9" spans="1:7" ht="15.75" thickBot="1" x14ac:dyDescent="0.3">
      <c r="A9" s="111">
        <v>41219</v>
      </c>
      <c r="B9" s="112">
        <v>0.41666666666666669</v>
      </c>
      <c r="C9" s="113" t="s">
        <v>168</v>
      </c>
      <c r="D9" s="114">
        <v>1</v>
      </c>
      <c r="E9" s="114">
        <v>281.39999999999998</v>
      </c>
      <c r="F9" s="114">
        <v>282.81</v>
      </c>
      <c r="G9" s="114">
        <v>284.22000000000003</v>
      </c>
    </row>
    <row r="10" spans="1:7" ht="15.75" thickBot="1" x14ac:dyDescent="0.3">
      <c r="A10" s="111">
        <v>41219</v>
      </c>
      <c r="B10" s="112">
        <v>0.5</v>
      </c>
      <c r="C10" s="113" t="s">
        <v>168</v>
      </c>
      <c r="D10" s="114">
        <v>1</v>
      </c>
      <c r="E10" s="114">
        <v>281.39</v>
      </c>
      <c r="F10" s="114">
        <v>282.8</v>
      </c>
      <c r="G10" s="114">
        <v>284.20999999999998</v>
      </c>
    </row>
    <row r="11" spans="1:7" ht="15.75" thickBot="1" x14ac:dyDescent="0.3">
      <c r="A11" s="111">
        <v>41220</v>
      </c>
      <c r="B11" s="112">
        <v>0.33333333333333331</v>
      </c>
      <c r="C11" s="113" t="s">
        <v>168</v>
      </c>
      <c r="D11" s="114">
        <v>1</v>
      </c>
      <c r="E11" s="114">
        <v>280.08999999999997</v>
      </c>
      <c r="F11" s="114">
        <v>281.5</v>
      </c>
      <c r="G11" s="114">
        <v>282.91000000000003</v>
      </c>
    </row>
    <row r="12" spans="1:7" ht="15.75" thickBot="1" x14ac:dyDescent="0.3">
      <c r="A12" s="111">
        <v>41220</v>
      </c>
      <c r="B12" s="112">
        <v>0.41666666666666669</v>
      </c>
      <c r="C12" s="113" t="s">
        <v>168</v>
      </c>
      <c r="D12" s="114">
        <v>1</v>
      </c>
      <c r="E12" s="114">
        <v>279.97000000000003</v>
      </c>
      <c r="F12" s="114">
        <v>281.38</v>
      </c>
      <c r="G12" s="114">
        <v>282.79000000000002</v>
      </c>
    </row>
    <row r="13" spans="1:7" ht="15.75" thickBot="1" x14ac:dyDescent="0.3">
      <c r="A13" s="111">
        <v>41220</v>
      </c>
      <c r="B13" s="112">
        <v>0.5</v>
      </c>
      <c r="C13" s="113" t="s">
        <v>168</v>
      </c>
      <c r="D13" s="114">
        <v>1</v>
      </c>
      <c r="E13" s="114">
        <v>280.14999999999998</v>
      </c>
      <c r="F13" s="114">
        <v>281.56</v>
      </c>
      <c r="G13" s="114">
        <v>282.97000000000003</v>
      </c>
    </row>
    <row r="14" spans="1:7" ht="15.75" thickBot="1" x14ac:dyDescent="0.3">
      <c r="A14" s="111">
        <v>41220</v>
      </c>
      <c r="B14" s="112">
        <v>0.55625000000000002</v>
      </c>
      <c r="C14" s="113" t="s">
        <v>168</v>
      </c>
      <c r="D14" s="114">
        <v>1</v>
      </c>
      <c r="E14" s="114">
        <v>280.49</v>
      </c>
      <c r="F14" s="114">
        <v>281.89999999999998</v>
      </c>
      <c r="G14" s="114">
        <v>283.31</v>
      </c>
    </row>
    <row r="15" spans="1:7" ht="15.75" thickBot="1" x14ac:dyDescent="0.3">
      <c r="A15" s="111">
        <v>41221</v>
      </c>
      <c r="B15" s="112">
        <v>0.33333333333333331</v>
      </c>
      <c r="C15" s="113" t="s">
        <v>168</v>
      </c>
      <c r="D15" s="114">
        <v>1</v>
      </c>
      <c r="E15" s="114">
        <v>281.54000000000002</v>
      </c>
      <c r="F15" s="114">
        <v>282.95</v>
      </c>
      <c r="G15" s="114">
        <v>284.36</v>
      </c>
    </row>
    <row r="16" spans="1:7" ht="15.75" thickBot="1" x14ac:dyDescent="0.3">
      <c r="A16" s="111">
        <v>41221</v>
      </c>
      <c r="B16" s="112">
        <v>0.41666666666666669</v>
      </c>
      <c r="C16" s="113" t="s">
        <v>168</v>
      </c>
      <c r="D16" s="114">
        <v>1</v>
      </c>
      <c r="E16" s="114">
        <v>282.43</v>
      </c>
      <c r="F16" s="114">
        <v>283.85000000000002</v>
      </c>
      <c r="G16" s="114">
        <v>285.27</v>
      </c>
    </row>
    <row r="17" spans="1:7" ht="15.75" thickBot="1" x14ac:dyDescent="0.3">
      <c r="A17" s="111">
        <v>41221</v>
      </c>
      <c r="B17" s="112">
        <v>0.4770833333333333</v>
      </c>
      <c r="C17" s="113" t="s">
        <v>168</v>
      </c>
      <c r="D17" s="114">
        <v>1</v>
      </c>
      <c r="E17" s="114">
        <v>282.99</v>
      </c>
      <c r="F17" s="114">
        <v>284.41000000000003</v>
      </c>
      <c r="G17" s="114">
        <v>285.83</v>
      </c>
    </row>
    <row r="18" spans="1:7" ht="15.75" thickBot="1" x14ac:dyDescent="0.3">
      <c r="A18" s="111">
        <v>41221</v>
      </c>
      <c r="B18" s="112">
        <v>0.5</v>
      </c>
      <c r="C18" s="113" t="s">
        <v>168</v>
      </c>
      <c r="D18" s="114">
        <v>1</v>
      </c>
      <c r="E18" s="114">
        <v>282.58</v>
      </c>
      <c r="F18" s="114">
        <v>284</v>
      </c>
      <c r="G18" s="114">
        <v>285.42</v>
      </c>
    </row>
    <row r="19" spans="1:7" ht="15.75" thickBot="1" x14ac:dyDescent="0.3">
      <c r="A19" s="111">
        <v>41222</v>
      </c>
      <c r="B19" s="112">
        <v>0.33333333333333331</v>
      </c>
      <c r="C19" s="113" t="s">
        <v>168</v>
      </c>
      <c r="D19" s="114">
        <v>1</v>
      </c>
      <c r="E19" s="114">
        <v>283.5</v>
      </c>
      <c r="F19" s="114">
        <v>284.92</v>
      </c>
      <c r="G19" s="114">
        <v>286.33999999999997</v>
      </c>
    </row>
    <row r="20" spans="1:7" ht="15.75" thickBot="1" x14ac:dyDescent="0.3">
      <c r="A20" s="111">
        <v>41222</v>
      </c>
      <c r="B20" s="112">
        <v>0.41666666666666669</v>
      </c>
      <c r="C20" s="113" t="s">
        <v>168</v>
      </c>
      <c r="D20" s="114">
        <v>1</v>
      </c>
      <c r="E20" s="114">
        <v>282.74</v>
      </c>
      <c r="F20" s="114">
        <v>284.16000000000003</v>
      </c>
      <c r="G20" s="114">
        <v>285.58</v>
      </c>
    </row>
    <row r="21" spans="1:7" ht="15.75" thickBot="1" x14ac:dyDescent="0.3">
      <c r="A21" s="111">
        <v>41222</v>
      </c>
      <c r="B21" s="112">
        <v>0.5</v>
      </c>
      <c r="C21" s="113" t="s">
        <v>168</v>
      </c>
      <c r="D21" s="114">
        <v>1</v>
      </c>
      <c r="E21" s="114">
        <v>282.73</v>
      </c>
      <c r="F21" s="114">
        <v>284.14999999999998</v>
      </c>
      <c r="G21" s="114">
        <v>285.57</v>
      </c>
    </row>
    <row r="22" spans="1:7" ht="15.75" thickBot="1" x14ac:dyDescent="0.3">
      <c r="A22" s="111">
        <v>41225</v>
      </c>
      <c r="B22" s="112">
        <v>0.33333333333333331</v>
      </c>
      <c r="C22" s="113" t="s">
        <v>168</v>
      </c>
      <c r="D22" s="114">
        <v>1</v>
      </c>
      <c r="E22" s="114">
        <v>281.77999999999997</v>
      </c>
      <c r="F22" s="114">
        <v>283.2</v>
      </c>
      <c r="G22" s="114">
        <v>284.62</v>
      </c>
    </row>
    <row r="23" spans="1:7" ht="15.75" thickBot="1" x14ac:dyDescent="0.3">
      <c r="A23" s="111">
        <v>41225</v>
      </c>
      <c r="B23" s="112">
        <v>0.41666666666666669</v>
      </c>
      <c r="C23" s="113" t="s">
        <v>168</v>
      </c>
      <c r="D23" s="114">
        <v>1</v>
      </c>
      <c r="E23" s="114">
        <v>282.19</v>
      </c>
      <c r="F23" s="114">
        <v>283.61</v>
      </c>
      <c r="G23" s="114">
        <v>285.02999999999997</v>
      </c>
    </row>
    <row r="24" spans="1:7" ht="15.75" thickBot="1" x14ac:dyDescent="0.3">
      <c r="A24" s="111">
        <v>41225</v>
      </c>
      <c r="B24" s="112">
        <v>0.5</v>
      </c>
      <c r="C24" s="113" t="s">
        <v>168</v>
      </c>
      <c r="D24" s="114">
        <v>1</v>
      </c>
      <c r="E24" s="114">
        <v>282.13</v>
      </c>
      <c r="F24" s="114">
        <v>283.55</v>
      </c>
      <c r="G24" s="114">
        <v>284.97000000000003</v>
      </c>
    </row>
    <row r="25" spans="1:7" ht="15.75" thickBot="1" x14ac:dyDescent="0.3">
      <c r="A25" s="111">
        <v>41226</v>
      </c>
      <c r="B25" s="112">
        <v>0.33333333333333331</v>
      </c>
      <c r="C25" s="113" t="s">
        <v>168</v>
      </c>
      <c r="D25" s="114">
        <v>1</v>
      </c>
      <c r="E25" s="114">
        <v>282.66000000000003</v>
      </c>
      <c r="F25" s="114">
        <v>284.08</v>
      </c>
      <c r="G25" s="114">
        <v>285.5</v>
      </c>
    </row>
    <row r="26" spans="1:7" ht="15.75" thickBot="1" x14ac:dyDescent="0.3">
      <c r="A26" s="111">
        <v>41226</v>
      </c>
      <c r="B26" s="112">
        <v>0.39583333333333331</v>
      </c>
      <c r="C26" s="113" t="s">
        <v>168</v>
      </c>
      <c r="D26" s="114">
        <v>1</v>
      </c>
      <c r="E26" s="114">
        <v>283.81</v>
      </c>
      <c r="F26" s="114">
        <v>285.24</v>
      </c>
      <c r="G26" s="114">
        <v>286.67</v>
      </c>
    </row>
    <row r="27" spans="1:7" ht="15.75" thickBot="1" x14ac:dyDescent="0.3">
      <c r="A27" s="111">
        <v>41226</v>
      </c>
      <c r="B27" s="112">
        <v>0.41666666666666669</v>
      </c>
      <c r="C27" s="113" t="s">
        <v>168</v>
      </c>
      <c r="D27" s="114">
        <v>1</v>
      </c>
      <c r="E27" s="114">
        <v>283.5</v>
      </c>
      <c r="F27" s="114">
        <v>284.92</v>
      </c>
      <c r="G27" s="114">
        <v>286.33999999999997</v>
      </c>
    </row>
    <row r="28" spans="1:7" ht="15.75" thickBot="1" x14ac:dyDescent="0.3">
      <c r="A28" s="111">
        <v>41226</v>
      </c>
      <c r="B28" s="112">
        <v>0.5</v>
      </c>
      <c r="C28" s="113" t="s">
        <v>168</v>
      </c>
      <c r="D28" s="114">
        <v>1</v>
      </c>
      <c r="E28" s="114">
        <v>283.42</v>
      </c>
      <c r="F28" s="114">
        <v>284.83999999999997</v>
      </c>
      <c r="G28" s="114">
        <v>286.26</v>
      </c>
    </row>
    <row r="29" spans="1:7" ht="15.75" thickBot="1" x14ac:dyDescent="0.3">
      <c r="A29" s="111">
        <v>41226</v>
      </c>
      <c r="B29" s="112">
        <v>0.55555555555555558</v>
      </c>
      <c r="C29" s="113" t="s">
        <v>168</v>
      </c>
      <c r="D29" s="114">
        <v>1</v>
      </c>
      <c r="E29" s="114">
        <v>282.52999999999997</v>
      </c>
      <c r="F29" s="114">
        <v>283.95</v>
      </c>
      <c r="G29" s="114">
        <v>285.37</v>
      </c>
    </row>
    <row r="30" spans="1:7" ht="15.75" thickBot="1" x14ac:dyDescent="0.3">
      <c r="A30" s="111">
        <v>41227</v>
      </c>
      <c r="B30" s="112">
        <v>0.33333333333333331</v>
      </c>
      <c r="C30" s="113" t="s">
        <v>168</v>
      </c>
      <c r="D30" s="114">
        <v>1</v>
      </c>
      <c r="E30" s="114">
        <v>283.29000000000002</v>
      </c>
      <c r="F30" s="114">
        <v>284.70999999999998</v>
      </c>
      <c r="G30" s="114">
        <v>286.13</v>
      </c>
    </row>
    <row r="31" spans="1:7" ht="15.75" thickBot="1" x14ac:dyDescent="0.3">
      <c r="A31" s="111">
        <v>41227</v>
      </c>
      <c r="B31" s="112">
        <v>0.41666666666666669</v>
      </c>
      <c r="C31" s="113" t="s">
        <v>168</v>
      </c>
      <c r="D31" s="114">
        <v>1</v>
      </c>
      <c r="E31" s="114">
        <v>283.87</v>
      </c>
      <c r="F31" s="114">
        <v>285.3</v>
      </c>
      <c r="G31" s="114">
        <v>286.73</v>
      </c>
    </row>
    <row r="32" spans="1:7" ht="15.75" thickBot="1" x14ac:dyDescent="0.3">
      <c r="A32" s="111">
        <v>41227</v>
      </c>
      <c r="B32" s="112">
        <v>0.5</v>
      </c>
      <c r="C32" s="113" t="s">
        <v>168</v>
      </c>
      <c r="D32" s="114">
        <v>1</v>
      </c>
      <c r="E32" s="114">
        <v>283.57</v>
      </c>
      <c r="F32" s="114">
        <v>284.99</v>
      </c>
      <c r="G32" s="114">
        <v>286.41000000000003</v>
      </c>
    </row>
    <row r="33" spans="1:7" ht="15.75" thickBot="1" x14ac:dyDescent="0.3">
      <c r="A33" s="111">
        <v>41228</v>
      </c>
      <c r="B33" s="112">
        <v>0.33333333333333331</v>
      </c>
      <c r="C33" s="113" t="s">
        <v>168</v>
      </c>
      <c r="D33" s="114">
        <v>1</v>
      </c>
      <c r="E33" s="114">
        <v>284.10000000000002</v>
      </c>
      <c r="F33" s="114">
        <v>285.52999999999997</v>
      </c>
      <c r="G33" s="114">
        <v>286.95999999999998</v>
      </c>
    </row>
    <row r="34" spans="1:7" ht="15.75" thickBot="1" x14ac:dyDescent="0.3">
      <c r="A34" s="111">
        <v>41228</v>
      </c>
      <c r="B34" s="112">
        <v>0.41666666666666669</v>
      </c>
      <c r="C34" s="113" t="s">
        <v>168</v>
      </c>
      <c r="D34" s="114">
        <v>1</v>
      </c>
      <c r="E34" s="114">
        <v>284.02</v>
      </c>
      <c r="F34" s="114">
        <v>285.45</v>
      </c>
      <c r="G34" s="114">
        <v>286.88</v>
      </c>
    </row>
    <row r="35" spans="1:7" ht="15.75" thickBot="1" x14ac:dyDescent="0.3">
      <c r="A35" s="111">
        <v>41228</v>
      </c>
      <c r="B35" s="112">
        <v>0.5</v>
      </c>
      <c r="C35" s="113" t="s">
        <v>168</v>
      </c>
      <c r="D35" s="114">
        <v>1</v>
      </c>
      <c r="E35" s="114">
        <v>283.57</v>
      </c>
      <c r="F35" s="114">
        <v>285</v>
      </c>
      <c r="G35" s="114">
        <v>286.43</v>
      </c>
    </row>
    <row r="36" spans="1:7" ht="15.75" thickBot="1" x14ac:dyDescent="0.3">
      <c r="A36" s="111">
        <v>41229</v>
      </c>
      <c r="B36" s="112">
        <v>0.33333333333333331</v>
      </c>
      <c r="C36" s="113" t="s">
        <v>168</v>
      </c>
      <c r="D36" s="114">
        <v>1</v>
      </c>
      <c r="E36" s="114">
        <v>283.13</v>
      </c>
      <c r="F36" s="114">
        <v>284.55</v>
      </c>
      <c r="G36" s="114">
        <v>285.97000000000003</v>
      </c>
    </row>
    <row r="37" spans="1:7" ht="15.75" thickBot="1" x14ac:dyDescent="0.3">
      <c r="A37" s="111">
        <v>41229</v>
      </c>
      <c r="B37" s="112">
        <v>0.41666666666666669</v>
      </c>
      <c r="C37" s="113" t="s">
        <v>168</v>
      </c>
      <c r="D37" s="114">
        <v>1</v>
      </c>
      <c r="E37" s="114">
        <v>282.94</v>
      </c>
      <c r="F37" s="114">
        <v>284.36</v>
      </c>
      <c r="G37" s="114">
        <v>285.77999999999997</v>
      </c>
    </row>
    <row r="38" spans="1:7" ht="15.75" thickBot="1" x14ac:dyDescent="0.3">
      <c r="A38" s="111">
        <v>41229</v>
      </c>
      <c r="B38" s="112">
        <v>0.5</v>
      </c>
      <c r="C38" s="113" t="s">
        <v>168</v>
      </c>
      <c r="D38" s="114">
        <v>1</v>
      </c>
      <c r="E38" s="114">
        <v>283.19</v>
      </c>
      <c r="F38" s="114">
        <v>284.61</v>
      </c>
      <c r="G38" s="114">
        <v>286.02999999999997</v>
      </c>
    </row>
    <row r="39" spans="1:7" ht="15.75" thickBot="1" x14ac:dyDescent="0.3">
      <c r="A39" s="111">
        <v>41232</v>
      </c>
      <c r="B39" s="112">
        <v>0.33333333333333331</v>
      </c>
      <c r="C39" s="113" t="s">
        <v>168</v>
      </c>
      <c r="D39" s="114">
        <v>1</v>
      </c>
      <c r="E39" s="114">
        <v>283.39999999999998</v>
      </c>
      <c r="F39" s="114">
        <v>284.82</v>
      </c>
      <c r="G39" s="114">
        <v>286.24</v>
      </c>
    </row>
    <row r="40" spans="1:7" ht="15.75" thickBot="1" x14ac:dyDescent="0.3">
      <c r="A40" s="111">
        <v>41232</v>
      </c>
      <c r="B40" s="112">
        <v>0.41666666666666669</v>
      </c>
      <c r="C40" s="113" t="s">
        <v>168</v>
      </c>
      <c r="D40" s="114">
        <v>1</v>
      </c>
      <c r="E40" s="114">
        <v>282.52999999999997</v>
      </c>
      <c r="F40" s="114">
        <v>283.95</v>
      </c>
      <c r="G40" s="114">
        <v>285.37</v>
      </c>
    </row>
    <row r="41" spans="1:7" ht="15.75" thickBot="1" x14ac:dyDescent="0.3">
      <c r="A41" s="111">
        <v>41232</v>
      </c>
      <c r="B41" s="112">
        <v>0.5</v>
      </c>
      <c r="C41" s="113" t="s">
        <v>168</v>
      </c>
      <c r="D41" s="114">
        <v>1</v>
      </c>
      <c r="E41" s="114">
        <v>282.02999999999997</v>
      </c>
      <c r="F41" s="114">
        <v>283.45</v>
      </c>
      <c r="G41" s="114">
        <v>284.87</v>
      </c>
    </row>
    <row r="42" spans="1:7" ht="15.75" thickBot="1" x14ac:dyDescent="0.3">
      <c r="A42" s="111">
        <v>41233</v>
      </c>
      <c r="B42" s="112">
        <v>0.33333333333333331</v>
      </c>
      <c r="C42" s="113" t="s">
        <v>168</v>
      </c>
      <c r="D42" s="114">
        <v>1</v>
      </c>
      <c r="E42" s="114">
        <v>280.58999999999997</v>
      </c>
      <c r="F42" s="114">
        <v>282</v>
      </c>
      <c r="G42" s="114">
        <v>283.41000000000003</v>
      </c>
    </row>
    <row r="43" spans="1:7" ht="15.75" thickBot="1" x14ac:dyDescent="0.3">
      <c r="A43" s="111">
        <v>41233</v>
      </c>
      <c r="B43" s="112">
        <v>0.41666666666666669</v>
      </c>
      <c r="C43" s="113" t="s">
        <v>168</v>
      </c>
      <c r="D43" s="114">
        <v>1</v>
      </c>
      <c r="E43" s="114">
        <v>280.27999999999997</v>
      </c>
      <c r="F43" s="114">
        <v>281.69</v>
      </c>
      <c r="G43" s="114">
        <v>283.10000000000002</v>
      </c>
    </row>
    <row r="44" spans="1:7" ht="15.75" thickBot="1" x14ac:dyDescent="0.3">
      <c r="A44" s="111">
        <v>41233</v>
      </c>
      <c r="B44" s="112">
        <v>0.5</v>
      </c>
      <c r="C44" s="113" t="s">
        <v>168</v>
      </c>
      <c r="D44" s="114">
        <v>1</v>
      </c>
      <c r="E44" s="114">
        <v>279.88</v>
      </c>
      <c r="F44" s="114">
        <v>281.29000000000002</v>
      </c>
      <c r="G44" s="114">
        <v>282.7</v>
      </c>
    </row>
    <row r="45" spans="1:7" ht="15.75" thickBot="1" x14ac:dyDescent="0.3">
      <c r="A45" s="111">
        <v>41234</v>
      </c>
      <c r="B45" s="112">
        <v>0.33333333333333331</v>
      </c>
      <c r="C45" s="113" t="s">
        <v>168</v>
      </c>
      <c r="D45" s="114">
        <v>1</v>
      </c>
      <c r="E45" s="114">
        <v>279.19</v>
      </c>
      <c r="F45" s="114">
        <v>280.58999999999997</v>
      </c>
      <c r="G45" s="114">
        <v>281.99</v>
      </c>
    </row>
    <row r="46" spans="1:7" ht="15.75" thickBot="1" x14ac:dyDescent="0.3">
      <c r="A46" s="111">
        <v>41234</v>
      </c>
      <c r="B46" s="112">
        <v>0.41666666666666669</v>
      </c>
      <c r="C46" s="113" t="s">
        <v>168</v>
      </c>
      <c r="D46" s="114">
        <v>1</v>
      </c>
      <c r="E46" s="114">
        <v>279.74</v>
      </c>
      <c r="F46" s="114">
        <v>281.14999999999998</v>
      </c>
      <c r="G46" s="114">
        <v>282.56</v>
      </c>
    </row>
    <row r="47" spans="1:7" ht="15.75" thickBot="1" x14ac:dyDescent="0.3">
      <c r="A47" s="111">
        <v>41234</v>
      </c>
      <c r="B47" s="112">
        <v>0.5</v>
      </c>
      <c r="C47" s="113" t="s">
        <v>168</v>
      </c>
      <c r="D47" s="114">
        <v>1</v>
      </c>
      <c r="E47" s="114">
        <v>279.76</v>
      </c>
      <c r="F47" s="114">
        <v>281.17</v>
      </c>
      <c r="G47" s="114">
        <v>282.58</v>
      </c>
    </row>
    <row r="48" spans="1:7" ht="15.75" thickBot="1" x14ac:dyDescent="0.3">
      <c r="A48" s="111">
        <v>41235</v>
      </c>
      <c r="B48" s="112">
        <v>0.33333333333333331</v>
      </c>
      <c r="C48" s="113" t="s">
        <v>168</v>
      </c>
      <c r="D48" s="114">
        <v>1</v>
      </c>
      <c r="E48" s="114">
        <v>279.04000000000002</v>
      </c>
      <c r="F48" s="114">
        <v>280.44</v>
      </c>
      <c r="G48" s="114">
        <v>281.83999999999997</v>
      </c>
    </row>
    <row r="49" spans="1:7" ht="15.75" thickBot="1" x14ac:dyDescent="0.3">
      <c r="A49" s="111">
        <v>41235</v>
      </c>
      <c r="B49" s="112">
        <v>0.41666666666666669</v>
      </c>
      <c r="C49" s="113" t="s">
        <v>168</v>
      </c>
      <c r="D49" s="114">
        <v>1</v>
      </c>
      <c r="E49" s="114">
        <v>277.42</v>
      </c>
      <c r="F49" s="114">
        <v>278.81</v>
      </c>
      <c r="G49" s="114">
        <v>280.2</v>
      </c>
    </row>
    <row r="50" spans="1:7" ht="15.75" thickBot="1" x14ac:dyDescent="0.3">
      <c r="A50" s="111">
        <v>41235</v>
      </c>
      <c r="B50" s="112">
        <v>0.5</v>
      </c>
      <c r="C50" s="113" t="s">
        <v>168</v>
      </c>
      <c r="D50" s="114">
        <v>1</v>
      </c>
      <c r="E50" s="114">
        <v>278.3</v>
      </c>
      <c r="F50" s="114">
        <v>279.7</v>
      </c>
      <c r="G50" s="114">
        <v>281.10000000000002</v>
      </c>
    </row>
    <row r="51" spans="1:7" ht="15.75" thickBot="1" x14ac:dyDescent="0.3">
      <c r="A51" s="111">
        <v>41236</v>
      </c>
      <c r="B51" s="112">
        <v>0.33333333333333331</v>
      </c>
      <c r="C51" s="113" t="s">
        <v>168</v>
      </c>
      <c r="D51" s="114">
        <v>1</v>
      </c>
      <c r="E51" s="114">
        <v>278.10000000000002</v>
      </c>
      <c r="F51" s="114">
        <v>279.5</v>
      </c>
      <c r="G51" s="114">
        <v>280.89999999999998</v>
      </c>
    </row>
    <row r="52" spans="1:7" ht="15.75" thickBot="1" x14ac:dyDescent="0.3">
      <c r="A52" s="111">
        <v>41236</v>
      </c>
      <c r="B52" s="112">
        <v>0.41666666666666669</v>
      </c>
      <c r="C52" s="113" t="s">
        <v>168</v>
      </c>
      <c r="D52" s="114">
        <v>1</v>
      </c>
      <c r="E52" s="114">
        <v>278.31</v>
      </c>
      <c r="F52" s="114">
        <v>279.70999999999998</v>
      </c>
      <c r="G52" s="114">
        <v>281.11</v>
      </c>
    </row>
    <row r="53" spans="1:7" ht="15.75" thickBot="1" x14ac:dyDescent="0.3">
      <c r="A53" s="111">
        <v>41236</v>
      </c>
      <c r="B53" s="112">
        <v>0.5</v>
      </c>
      <c r="C53" s="113" t="s">
        <v>168</v>
      </c>
      <c r="D53" s="114">
        <v>1</v>
      </c>
      <c r="E53" s="114">
        <v>279.01</v>
      </c>
      <c r="F53" s="114">
        <v>280.41000000000003</v>
      </c>
      <c r="G53" s="114">
        <v>281.81</v>
      </c>
    </row>
    <row r="54" spans="1:7" ht="15.75" thickBot="1" x14ac:dyDescent="0.3">
      <c r="A54" s="111">
        <v>41239</v>
      </c>
      <c r="B54" s="112">
        <v>0.33333333333333331</v>
      </c>
      <c r="C54" s="113" t="s">
        <v>168</v>
      </c>
      <c r="D54" s="114">
        <v>1</v>
      </c>
      <c r="E54" s="114">
        <v>280.39</v>
      </c>
      <c r="F54" s="114">
        <v>281.8</v>
      </c>
      <c r="G54" s="114">
        <v>283.20999999999998</v>
      </c>
    </row>
    <row r="55" spans="1:7" ht="15.75" thickBot="1" x14ac:dyDescent="0.3">
      <c r="A55" s="111">
        <v>41239</v>
      </c>
      <c r="B55" s="112">
        <v>0.41666666666666669</v>
      </c>
      <c r="C55" s="113" t="s">
        <v>168</v>
      </c>
      <c r="D55" s="114">
        <v>1</v>
      </c>
      <c r="E55" s="114">
        <v>280.58999999999997</v>
      </c>
      <c r="F55" s="114">
        <v>282</v>
      </c>
      <c r="G55" s="114">
        <v>283.41000000000003</v>
      </c>
    </row>
    <row r="56" spans="1:7" ht="15.75" thickBot="1" x14ac:dyDescent="0.3">
      <c r="A56" s="111">
        <v>41239</v>
      </c>
      <c r="B56" s="112">
        <v>0.5</v>
      </c>
      <c r="C56" s="113" t="s">
        <v>168</v>
      </c>
      <c r="D56" s="114">
        <v>1</v>
      </c>
      <c r="E56" s="114">
        <v>280.49</v>
      </c>
      <c r="F56" s="114">
        <v>281.89999999999998</v>
      </c>
      <c r="G56" s="114">
        <v>283.31</v>
      </c>
    </row>
    <row r="57" spans="1:7" ht="15.75" thickBot="1" x14ac:dyDescent="0.3">
      <c r="A57" s="111">
        <v>41240</v>
      </c>
      <c r="B57" s="112">
        <v>0.33333333333333331</v>
      </c>
      <c r="C57" s="113" t="s">
        <v>168</v>
      </c>
      <c r="D57" s="114">
        <v>1</v>
      </c>
      <c r="E57" s="114">
        <v>279.33999999999997</v>
      </c>
      <c r="F57" s="114">
        <v>280.74</v>
      </c>
      <c r="G57" s="114">
        <v>282.14</v>
      </c>
    </row>
    <row r="58" spans="1:7" ht="15.75" thickBot="1" x14ac:dyDescent="0.3">
      <c r="A58" s="111">
        <v>41240</v>
      </c>
      <c r="B58" s="112">
        <v>0.41666666666666669</v>
      </c>
      <c r="C58" s="113" t="s">
        <v>168</v>
      </c>
      <c r="D58" s="114">
        <v>1</v>
      </c>
      <c r="E58" s="114">
        <v>279.5</v>
      </c>
      <c r="F58" s="114">
        <v>280.89999999999998</v>
      </c>
      <c r="G58" s="114">
        <v>282.3</v>
      </c>
    </row>
    <row r="59" spans="1:7" ht="15.75" thickBot="1" x14ac:dyDescent="0.3">
      <c r="A59" s="111">
        <v>41240</v>
      </c>
      <c r="B59" s="112">
        <v>0.5</v>
      </c>
      <c r="C59" s="113" t="s">
        <v>168</v>
      </c>
      <c r="D59" s="114">
        <v>1</v>
      </c>
      <c r="E59" s="114">
        <v>280.29000000000002</v>
      </c>
      <c r="F59" s="114">
        <v>281.7</v>
      </c>
      <c r="G59" s="114">
        <v>283.11</v>
      </c>
    </row>
    <row r="60" spans="1:7" ht="15.75" thickBot="1" x14ac:dyDescent="0.3">
      <c r="A60" s="111">
        <v>41240</v>
      </c>
      <c r="B60" s="112">
        <v>0.55486111111111114</v>
      </c>
      <c r="C60" s="113" t="s">
        <v>168</v>
      </c>
      <c r="D60" s="114">
        <v>1</v>
      </c>
      <c r="E60" s="114">
        <v>278.85000000000002</v>
      </c>
      <c r="F60" s="114">
        <v>280.25</v>
      </c>
      <c r="G60" s="114">
        <v>281.64999999999998</v>
      </c>
    </row>
    <row r="61" spans="1:7" ht="15.75" thickBot="1" x14ac:dyDescent="0.3">
      <c r="A61" s="111">
        <v>41241</v>
      </c>
      <c r="B61" s="112">
        <v>0.33333333333333331</v>
      </c>
      <c r="C61" s="113" t="s">
        <v>168</v>
      </c>
      <c r="D61" s="114">
        <v>1</v>
      </c>
      <c r="E61" s="114">
        <v>279.5</v>
      </c>
      <c r="F61" s="114">
        <v>280.89999999999998</v>
      </c>
      <c r="G61" s="114">
        <v>282.3</v>
      </c>
    </row>
    <row r="62" spans="1:7" ht="15.75" thickBot="1" x14ac:dyDescent="0.3">
      <c r="A62" s="111">
        <v>41241</v>
      </c>
      <c r="B62" s="112">
        <v>0.41666666666666669</v>
      </c>
      <c r="C62" s="113" t="s">
        <v>168</v>
      </c>
      <c r="D62" s="114">
        <v>1</v>
      </c>
      <c r="E62" s="114">
        <v>279.27999999999997</v>
      </c>
      <c r="F62" s="114">
        <v>280.68</v>
      </c>
      <c r="G62" s="114">
        <v>282.08</v>
      </c>
    </row>
    <row r="63" spans="1:7" ht="15.75" thickBot="1" x14ac:dyDescent="0.3">
      <c r="A63" s="111">
        <v>41241</v>
      </c>
      <c r="B63" s="112">
        <v>0.5</v>
      </c>
      <c r="C63" s="113" t="s">
        <v>168</v>
      </c>
      <c r="D63" s="114">
        <v>1</v>
      </c>
      <c r="E63" s="114">
        <v>279.3</v>
      </c>
      <c r="F63" s="114">
        <v>280.7</v>
      </c>
      <c r="G63" s="114">
        <v>282.10000000000002</v>
      </c>
    </row>
    <row r="64" spans="1:7" ht="15.75" thickBot="1" x14ac:dyDescent="0.3">
      <c r="A64" s="111">
        <v>41242</v>
      </c>
      <c r="B64" s="112">
        <v>0.33333333333333331</v>
      </c>
      <c r="C64" s="113" t="s">
        <v>168</v>
      </c>
      <c r="D64" s="114">
        <v>1</v>
      </c>
      <c r="E64" s="114">
        <v>279.60000000000002</v>
      </c>
      <c r="F64" s="114">
        <v>281.01</v>
      </c>
      <c r="G64" s="114">
        <v>282.42</v>
      </c>
    </row>
    <row r="65" spans="1:7" ht="15.75" thickBot="1" x14ac:dyDescent="0.3">
      <c r="A65" s="111">
        <v>41242</v>
      </c>
      <c r="B65" s="112">
        <v>0.39097222222222222</v>
      </c>
      <c r="C65" s="113" t="s">
        <v>168</v>
      </c>
      <c r="D65" s="114">
        <v>1</v>
      </c>
      <c r="E65" s="114">
        <v>278.36</v>
      </c>
      <c r="F65" s="114">
        <v>279.76</v>
      </c>
      <c r="G65" s="114">
        <v>281.16000000000003</v>
      </c>
    </row>
    <row r="66" spans="1:7" ht="15.75" thickBot="1" x14ac:dyDescent="0.3">
      <c r="A66" s="111">
        <v>41242</v>
      </c>
      <c r="B66" s="112">
        <v>0.41666666666666669</v>
      </c>
      <c r="C66" s="113" t="s">
        <v>168</v>
      </c>
      <c r="D66" s="114">
        <v>1</v>
      </c>
      <c r="E66" s="114">
        <v>278</v>
      </c>
      <c r="F66" s="114">
        <v>279.39999999999998</v>
      </c>
      <c r="G66" s="114">
        <v>280.8</v>
      </c>
    </row>
    <row r="67" spans="1:7" ht="15.75" thickBot="1" x14ac:dyDescent="0.3">
      <c r="A67" s="111">
        <v>41242</v>
      </c>
      <c r="B67" s="112">
        <v>0.5</v>
      </c>
      <c r="C67" s="113" t="s">
        <v>168</v>
      </c>
      <c r="D67" s="114">
        <v>1</v>
      </c>
      <c r="E67" s="114">
        <v>277.72000000000003</v>
      </c>
      <c r="F67" s="114">
        <v>279.12</v>
      </c>
      <c r="G67" s="114">
        <v>280.52</v>
      </c>
    </row>
    <row r="68" spans="1:7" ht="15.75" thickBot="1" x14ac:dyDescent="0.3">
      <c r="A68" s="111">
        <v>41243</v>
      </c>
      <c r="B68" s="112">
        <v>0.33333333333333331</v>
      </c>
      <c r="C68" s="113" t="s">
        <v>168</v>
      </c>
      <c r="D68" s="114">
        <v>1</v>
      </c>
      <c r="E68" s="114">
        <v>278.45999999999998</v>
      </c>
      <c r="F68" s="114">
        <v>279.86</v>
      </c>
      <c r="G68" s="114">
        <v>281.26</v>
      </c>
    </row>
    <row r="69" spans="1:7" ht="15.75" thickBot="1" x14ac:dyDescent="0.3">
      <c r="A69" s="111">
        <v>41243</v>
      </c>
      <c r="B69" s="112">
        <v>0.41666666666666669</v>
      </c>
      <c r="C69" s="113" t="s">
        <v>168</v>
      </c>
      <c r="D69" s="114">
        <v>1</v>
      </c>
      <c r="E69" s="114">
        <v>278.41000000000003</v>
      </c>
      <c r="F69" s="114">
        <v>279.81</v>
      </c>
      <c r="G69" s="114">
        <v>281.20999999999998</v>
      </c>
    </row>
    <row r="70" spans="1:7" ht="15.75" thickBot="1" x14ac:dyDescent="0.3">
      <c r="A70" s="111">
        <v>41243</v>
      </c>
      <c r="B70" s="112">
        <v>0.5</v>
      </c>
      <c r="C70" s="113" t="s">
        <v>168</v>
      </c>
      <c r="D70" s="114">
        <v>1</v>
      </c>
      <c r="E70" s="114">
        <v>279.60000000000002</v>
      </c>
      <c r="F70" s="114">
        <v>281</v>
      </c>
      <c r="G70" s="114">
        <v>282.39999999999998</v>
      </c>
    </row>
    <row r="71" spans="1:7" ht="15.75" thickBot="1" x14ac:dyDescent="0.3">
      <c r="A71" s="111">
        <v>41246</v>
      </c>
      <c r="B71" s="112">
        <v>0.33333333333333331</v>
      </c>
      <c r="C71" s="113" t="s">
        <v>168</v>
      </c>
      <c r="D71" s="114">
        <v>1</v>
      </c>
      <c r="E71" s="114">
        <v>279.77999999999997</v>
      </c>
      <c r="F71" s="114">
        <v>281.19</v>
      </c>
      <c r="G71" s="114">
        <v>282.60000000000002</v>
      </c>
    </row>
    <row r="72" spans="1:7" ht="15.75" thickBot="1" x14ac:dyDescent="0.3">
      <c r="A72" s="111">
        <v>41246</v>
      </c>
      <c r="B72" s="112">
        <v>0.41666666666666669</v>
      </c>
      <c r="C72" s="113" t="s">
        <v>168</v>
      </c>
      <c r="D72" s="114">
        <v>1</v>
      </c>
      <c r="E72" s="114">
        <v>279.7</v>
      </c>
      <c r="F72" s="114">
        <v>281.11</v>
      </c>
      <c r="G72" s="114">
        <v>282.52</v>
      </c>
    </row>
    <row r="73" spans="1:7" ht="15.75" thickBot="1" x14ac:dyDescent="0.3">
      <c r="A73" s="111">
        <v>41246</v>
      </c>
      <c r="B73" s="112">
        <v>0.5</v>
      </c>
      <c r="C73" s="113" t="s">
        <v>168</v>
      </c>
      <c r="D73" s="114">
        <v>1</v>
      </c>
      <c r="E73" s="114">
        <v>280.55</v>
      </c>
      <c r="F73" s="114">
        <v>281.95999999999998</v>
      </c>
      <c r="G73" s="114">
        <v>283.37</v>
      </c>
    </row>
    <row r="74" spans="1:7" ht="15.75" thickBot="1" x14ac:dyDescent="0.3">
      <c r="A74" s="111">
        <v>41247</v>
      </c>
      <c r="B74" s="112">
        <v>0.33333333333333331</v>
      </c>
      <c r="C74" s="113" t="s">
        <v>168</v>
      </c>
      <c r="D74" s="114">
        <v>1</v>
      </c>
      <c r="E74" s="114">
        <v>281.56</v>
      </c>
      <c r="F74" s="114">
        <v>282.97000000000003</v>
      </c>
      <c r="G74" s="114">
        <v>284.38</v>
      </c>
    </row>
    <row r="75" spans="1:7" ht="15.75" thickBot="1" x14ac:dyDescent="0.3">
      <c r="A75" s="111">
        <v>41247</v>
      </c>
      <c r="B75" s="112">
        <v>0.41666666666666669</v>
      </c>
      <c r="C75" s="113" t="s">
        <v>168</v>
      </c>
      <c r="D75" s="114">
        <v>1</v>
      </c>
      <c r="E75" s="114">
        <v>280.89999999999998</v>
      </c>
      <c r="F75" s="114">
        <v>282.31</v>
      </c>
      <c r="G75" s="114">
        <v>283.72000000000003</v>
      </c>
    </row>
    <row r="76" spans="1:7" ht="15.75" thickBot="1" x14ac:dyDescent="0.3">
      <c r="A76" s="111">
        <v>41247</v>
      </c>
      <c r="B76" s="112">
        <v>0.5</v>
      </c>
      <c r="C76" s="113" t="s">
        <v>168</v>
      </c>
      <c r="D76" s="114">
        <v>1</v>
      </c>
      <c r="E76" s="114">
        <v>280.74</v>
      </c>
      <c r="F76" s="114">
        <v>282.14999999999998</v>
      </c>
      <c r="G76" s="114">
        <v>283.56</v>
      </c>
    </row>
    <row r="77" spans="1:7" ht="15.75" thickBot="1" x14ac:dyDescent="0.3">
      <c r="A77" s="111">
        <v>41248</v>
      </c>
      <c r="B77" s="112">
        <v>0.33333333333333331</v>
      </c>
      <c r="C77" s="113" t="s">
        <v>168</v>
      </c>
      <c r="D77" s="114">
        <v>1</v>
      </c>
      <c r="E77" s="114">
        <v>282.07</v>
      </c>
      <c r="F77" s="114">
        <v>283.49</v>
      </c>
      <c r="G77" s="114">
        <v>284.91000000000003</v>
      </c>
    </row>
    <row r="78" spans="1:7" ht="15.75" thickBot="1" x14ac:dyDescent="0.3">
      <c r="A78" s="111">
        <v>41248</v>
      </c>
      <c r="B78" s="112">
        <v>0.41666666666666669</v>
      </c>
      <c r="C78" s="113" t="s">
        <v>168</v>
      </c>
      <c r="D78" s="114">
        <v>1</v>
      </c>
      <c r="E78" s="114">
        <v>281.82</v>
      </c>
      <c r="F78" s="114">
        <v>283.24</v>
      </c>
      <c r="G78" s="114">
        <v>284.66000000000003</v>
      </c>
    </row>
    <row r="79" spans="1:7" ht="15.75" thickBot="1" x14ac:dyDescent="0.3">
      <c r="A79" s="111">
        <v>41248</v>
      </c>
      <c r="B79" s="112">
        <v>0.5</v>
      </c>
      <c r="C79" s="113" t="s">
        <v>168</v>
      </c>
      <c r="D79" s="114">
        <v>1</v>
      </c>
      <c r="E79" s="114">
        <v>281.37</v>
      </c>
      <c r="F79" s="114">
        <v>282.77999999999997</v>
      </c>
      <c r="G79" s="114">
        <v>284.19</v>
      </c>
    </row>
    <row r="80" spans="1:7" ht="15.75" thickBot="1" x14ac:dyDescent="0.3">
      <c r="A80" s="111">
        <v>41249</v>
      </c>
      <c r="B80" s="112">
        <v>0.33333333333333331</v>
      </c>
      <c r="C80" s="113" t="s">
        <v>168</v>
      </c>
      <c r="D80" s="114">
        <v>1</v>
      </c>
      <c r="E80" s="114">
        <v>281.41000000000003</v>
      </c>
      <c r="F80" s="114">
        <v>282.82</v>
      </c>
      <c r="G80" s="114">
        <v>284.23</v>
      </c>
    </row>
    <row r="81" spans="1:7" ht="15.75" thickBot="1" x14ac:dyDescent="0.3">
      <c r="A81" s="111">
        <v>41249</v>
      </c>
      <c r="B81" s="112">
        <v>0.41666666666666669</v>
      </c>
      <c r="C81" s="113" t="s">
        <v>168</v>
      </c>
      <c r="D81" s="114">
        <v>1</v>
      </c>
      <c r="E81" s="114">
        <v>281.62</v>
      </c>
      <c r="F81" s="114">
        <v>283.04000000000002</v>
      </c>
      <c r="G81" s="114">
        <v>284.45999999999998</v>
      </c>
    </row>
    <row r="82" spans="1:7" ht="15.75" thickBot="1" x14ac:dyDescent="0.3">
      <c r="A82" s="111">
        <v>41249</v>
      </c>
      <c r="B82" s="112">
        <v>0.5</v>
      </c>
      <c r="C82" s="113" t="s">
        <v>168</v>
      </c>
      <c r="D82" s="114">
        <v>1</v>
      </c>
      <c r="E82" s="114">
        <v>281.3</v>
      </c>
      <c r="F82" s="114">
        <v>282.70999999999998</v>
      </c>
      <c r="G82" s="114">
        <v>284.12</v>
      </c>
    </row>
    <row r="83" spans="1:7" ht="15.75" thickBot="1" x14ac:dyDescent="0.3">
      <c r="A83" s="111">
        <v>41250</v>
      </c>
      <c r="B83" s="112">
        <v>0.33333333333333331</v>
      </c>
      <c r="C83" s="113" t="s">
        <v>168</v>
      </c>
      <c r="D83" s="114">
        <v>1</v>
      </c>
      <c r="E83" s="114">
        <v>281.98</v>
      </c>
      <c r="F83" s="114">
        <v>283.39999999999998</v>
      </c>
      <c r="G83" s="114">
        <v>284.82</v>
      </c>
    </row>
    <row r="84" spans="1:7" ht="15.75" thickBot="1" x14ac:dyDescent="0.3">
      <c r="A84" s="111">
        <v>41250</v>
      </c>
      <c r="B84" s="112">
        <v>0.41666666666666669</v>
      </c>
      <c r="C84" s="113" t="s">
        <v>168</v>
      </c>
      <c r="D84" s="114">
        <v>1</v>
      </c>
      <c r="E84" s="114">
        <v>282.25</v>
      </c>
      <c r="F84" s="114">
        <v>283.67</v>
      </c>
      <c r="G84" s="114">
        <v>285.08999999999997</v>
      </c>
    </row>
    <row r="85" spans="1:7" ht="15.75" thickBot="1" x14ac:dyDescent="0.3">
      <c r="A85" s="111">
        <v>41250</v>
      </c>
      <c r="B85" s="112">
        <v>0.5</v>
      </c>
      <c r="C85" s="113" t="s">
        <v>168</v>
      </c>
      <c r="D85" s="114">
        <v>1</v>
      </c>
      <c r="E85" s="114">
        <v>281.77999999999997</v>
      </c>
      <c r="F85" s="114">
        <v>283.2</v>
      </c>
      <c r="G85" s="114">
        <v>284.62</v>
      </c>
    </row>
    <row r="86" spans="1:7" ht="15.75" thickBot="1" x14ac:dyDescent="0.3">
      <c r="A86" s="111">
        <v>41253</v>
      </c>
      <c r="B86" s="112">
        <v>0.33333333333333331</v>
      </c>
      <c r="C86" s="113" t="s">
        <v>168</v>
      </c>
      <c r="D86" s="114">
        <v>1</v>
      </c>
      <c r="E86" s="114">
        <v>282.05</v>
      </c>
      <c r="F86" s="114">
        <v>283.47000000000003</v>
      </c>
      <c r="G86" s="114">
        <v>284.89</v>
      </c>
    </row>
    <row r="87" spans="1:7" ht="15.75" thickBot="1" x14ac:dyDescent="0.3">
      <c r="A87" s="111">
        <v>41253</v>
      </c>
      <c r="B87" s="112">
        <v>0.41666666666666669</v>
      </c>
      <c r="C87" s="113" t="s">
        <v>168</v>
      </c>
      <c r="D87" s="114">
        <v>1</v>
      </c>
      <c r="E87" s="114">
        <v>282.18</v>
      </c>
      <c r="F87" s="114">
        <v>283.60000000000002</v>
      </c>
      <c r="G87" s="114">
        <v>285.02</v>
      </c>
    </row>
    <row r="88" spans="1:7" ht="15.75" thickBot="1" x14ac:dyDescent="0.3">
      <c r="A88" s="111">
        <v>41253</v>
      </c>
      <c r="B88" s="112">
        <v>0.5</v>
      </c>
      <c r="C88" s="113" t="s">
        <v>168</v>
      </c>
      <c r="D88" s="114">
        <v>1</v>
      </c>
      <c r="E88" s="114">
        <v>282.23</v>
      </c>
      <c r="F88" s="114">
        <v>283.64999999999998</v>
      </c>
      <c r="G88" s="114">
        <v>285.07</v>
      </c>
    </row>
    <row r="89" spans="1:7" ht="15.75" thickBot="1" x14ac:dyDescent="0.3">
      <c r="A89" s="111">
        <v>41254</v>
      </c>
      <c r="B89" s="112">
        <v>0.33333333333333331</v>
      </c>
      <c r="C89" s="113" t="s">
        <v>168</v>
      </c>
      <c r="D89" s="114">
        <v>1</v>
      </c>
      <c r="E89" s="114">
        <v>281.73</v>
      </c>
      <c r="F89" s="114">
        <v>283.14999999999998</v>
      </c>
      <c r="G89" s="114">
        <v>284.57</v>
      </c>
    </row>
    <row r="90" spans="1:7" ht="15.75" thickBot="1" x14ac:dyDescent="0.3">
      <c r="A90" s="111">
        <v>41254</v>
      </c>
      <c r="B90" s="112">
        <v>0.41666666666666669</v>
      </c>
      <c r="C90" s="113" t="s">
        <v>168</v>
      </c>
      <c r="D90" s="114">
        <v>1</v>
      </c>
      <c r="E90" s="114">
        <v>281.33999999999997</v>
      </c>
      <c r="F90" s="114">
        <v>282.75</v>
      </c>
      <c r="G90" s="114">
        <v>284.16000000000003</v>
      </c>
    </row>
    <row r="91" spans="1:7" ht="15.75" thickBot="1" x14ac:dyDescent="0.3">
      <c r="A91" s="111">
        <v>41254</v>
      </c>
      <c r="B91" s="112">
        <v>0.5</v>
      </c>
      <c r="C91" s="113" t="s">
        <v>168</v>
      </c>
      <c r="D91" s="114">
        <v>1</v>
      </c>
      <c r="E91" s="114">
        <v>280.52999999999997</v>
      </c>
      <c r="F91" s="114">
        <v>281.94</v>
      </c>
      <c r="G91" s="114">
        <v>283.35000000000002</v>
      </c>
    </row>
    <row r="92" spans="1:7" ht="15.75" thickBot="1" x14ac:dyDescent="0.3">
      <c r="A92" s="111">
        <v>41255</v>
      </c>
      <c r="B92" s="112">
        <v>0.33333333333333331</v>
      </c>
      <c r="C92" s="113" t="s">
        <v>168</v>
      </c>
      <c r="D92" s="114">
        <v>1</v>
      </c>
      <c r="E92" s="114">
        <v>280.49</v>
      </c>
      <c r="F92" s="114">
        <v>281.89999999999998</v>
      </c>
      <c r="G92" s="114">
        <v>283.31</v>
      </c>
    </row>
    <row r="93" spans="1:7" ht="15.75" thickBot="1" x14ac:dyDescent="0.3">
      <c r="A93" s="111">
        <v>41255</v>
      </c>
      <c r="B93" s="112">
        <v>0.41666666666666669</v>
      </c>
      <c r="C93" s="113" t="s">
        <v>168</v>
      </c>
      <c r="D93" s="114">
        <v>1</v>
      </c>
      <c r="E93" s="114">
        <v>281.31</v>
      </c>
      <c r="F93" s="114">
        <v>282.72000000000003</v>
      </c>
      <c r="G93" s="114">
        <v>284.13</v>
      </c>
    </row>
    <row r="94" spans="1:7" ht="15.75" thickBot="1" x14ac:dyDescent="0.3">
      <c r="A94" s="111">
        <v>41255</v>
      </c>
      <c r="B94" s="112">
        <v>0.5</v>
      </c>
      <c r="C94" s="113" t="s">
        <v>168</v>
      </c>
      <c r="D94" s="114">
        <v>1</v>
      </c>
      <c r="E94" s="114">
        <v>281.08999999999997</v>
      </c>
      <c r="F94" s="114">
        <v>282.5</v>
      </c>
      <c r="G94" s="114">
        <v>283.91000000000003</v>
      </c>
    </row>
    <row r="95" spans="1:7" ht="15.75" thickBot="1" x14ac:dyDescent="0.3">
      <c r="A95" s="111">
        <v>41256</v>
      </c>
      <c r="B95" s="112">
        <v>0.33333333333333331</v>
      </c>
      <c r="C95" s="113" t="s">
        <v>168</v>
      </c>
      <c r="D95" s="114">
        <v>1</v>
      </c>
      <c r="E95" s="114">
        <v>281.08</v>
      </c>
      <c r="F95" s="114">
        <v>282.49</v>
      </c>
      <c r="G95" s="114">
        <v>283.89999999999998</v>
      </c>
    </row>
    <row r="96" spans="1:7" ht="15.75" thickBot="1" x14ac:dyDescent="0.3">
      <c r="A96" s="111">
        <v>41256</v>
      </c>
      <c r="B96" s="112">
        <v>0.41666666666666669</v>
      </c>
      <c r="C96" s="113" t="s">
        <v>168</v>
      </c>
      <c r="D96" s="114">
        <v>1</v>
      </c>
      <c r="E96" s="114">
        <v>282.05</v>
      </c>
      <c r="F96" s="114">
        <v>283.47000000000003</v>
      </c>
      <c r="G96" s="114">
        <v>284.89</v>
      </c>
    </row>
    <row r="97" spans="1:7" ht="15.75" thickBot="1" x14ac:dyDescent="0.3">
      <c r="A97" s="111">
        <v>41256</v>
      </c>
      <c r="B97" s="112">
        <v>0.5</v>
      </c>
      <c r="C97" s="113" t="s">
        <v>168</v>
      </c>
      <c r="D97" s="114">
        <v>1</v>
      </c>
      <c r="E97" s="114">
        <v>282.08</v>
      </c>
      <c r="F97" s="114">
        <v>283.5</v>
      </c>
      <c r="G97" s="114">
        <v>284.92</v>
      </c>
    </row>
    <row r="98" spans="1:7" ht="15.75" thickBot="1" x14ac:dyDescent="0.3">
      <c r="A98" s="111">
        <v>41257</v>
      </c>
      <c r="B98" s="112">
        <v>0.33333333333333331</v>
      </c>
      <c r="C98" s="113" t="s">
        <v>168</v>
      </c>
      <c r="D98" s="114">
        <v>1</v>
      </c>
      <c r="E98" s="114">
        <v>281.95</v>
      </c>
      <c r="F98" s="114">
        <v>283.37</v>
      </c>
      <c r="G98" s="114">
        <v>284.79000000000002</v>
      </c>
    </row>
    <row r="99" spans="1:7" ht="15.75" thickBot="1" x14ac:dyDescent="0.3">
      <c r="A99" s="111">
        <v>41257</v>
      </c>
      <c r="B99" s="112">
        <v>0.41666666666666669</v>
      </c>
      <c r="C99" s="113" t="s">
        <v>168</v>
      </c>
      <c r="D99" s="114">
        <v>1</v>
      </c>
      <c r="E99" s="114">
        <v>282.63</v>
      </c>
      <c r="F99" s="114">
        <v>284.05</v>
      </c>
      <c r="G99" s="114">
        <v>285.47000000000003</v>
      </c>
    </row>
    <row r="100" spans="1:7" ht="15.75" thickBot="1" x14ac:dyDescent="0.3">
      <c r="A100" s="111">
        <v>41257</v>
      </c>
      <c r="B100" s="112">
        <v>0.5</v>
      </c>
      <c r="C100" s="113" t="s">
        <v>168</v>
      </c>
      <c r="D100" s="114">
        <v>1</v>
      </c>
      <c r="E100" s="114">
        <v>282.27</v>
      </c>
      <c r="F100" s="114">
        <v>283.69</v>
      </c>
      <c r="G100" s="114">
        <v>285.11</v>
      </c>
    </row>
    <row r="101" spans="1:7" ht="15.75" thickBot="1" x14ac:dyDescent="0.3">
      <c r="A101" s="111">
        <v>41260</v>
      </c>
      <c r="B101" s="112">
        <v>0.33333333333333331</v>
      </c>
      <c r="C101" s="113" t="s">
        <v>168</v>
      </c>
      <c r="D101" s="114">
        <v>1</v>
      </c>
      <c r="E101" s="114">
        <v>282.33</v>
      </c>
      <c r="F101" s="114">
        <v>283.75</v>
      </c>
      <c r="G101" s="114">
        <v>285.17</v>
      </c>
    </row>
    <row r="102" spans="1:7" ht="15.75" thickBot="1" x14ac:dyDescent="0.3">
      <c r="A102" s="111">
        <v>41260</v>
      </c>
      <c r="B102" s="112">
        <v>0.41666666666666669</v>
      </c>
      <c r="C102" s="113" t="s">
        <v>168</v>
      </c>
      <c r="D102" s="114">
        <v>1</v>
      </c>
      <c r="E102" s="114">
        <v>282.68</v>
      </c>
      <c r="F102" s="114">
        <v>284.10000000000002</v>
      </c>
      <c r="G102" s="114">
        <v>285.52</v>
      </c>
    </row>
    <row r="103" spans="1:7" ht="15.75" thickBot="1" x14ac:dyDescent="0.3">
      <c r="A103" s="111">
        <v>41260</v>
      </c>
      <c r="B103" s="112">
        <v>0.5</v>
      </c>
      <c r="C103" s="113" t="s">
        <v>168</v>
      </c>
      <c r="D103" s="114">
        <v>1</v>
      </c>
      <c r="E103" s="114">
        <v>283.97000000000003</v>
      </c>
      <c r="F103" s="114">
        <v>285.39999999999998</v>
      </c>
      <c r="G103" s="114">
        <v>286.83</v>
      </c>
    </row>
    <row r="104" spans="1:7" ht="15.75" thickBot="1" x14ac:dyDescent="0.3">
      <c r="A104" s="111">
        <v>41260</v>
      </c>
      <c r="B104" s="112">
        <v>0.52986111111111112</v>
      </c>
      <c r="C104" s="113" t="s">
        <v>168</v>
      </c>
      <c r="D104" s="114">
        <v>1</v>
      </c>
      <c r="E104" s="114">
        <v>285.76</v>
      </c>
      <c r="F104" s="114">
        <v>287.2</v>
      </c>
      <c r="G104" s="114">
        <v>288.64</v>
      </c>
    </row>
    <row r="105" spans="1:7" ht="15.75" thickBot="1" x14ac:dyDescent="0.3">
      <c r="A105" s="111">
        <v>41261</v>
      </c>
      <c r="B105" s="112">
        <v>0.33333333333333331</v>
      </c>
      <c r="C105" s="113" t="s">
        <v>168</v>
      </c>
      <c r="D105" s="114">
        <v>1</v>
      </c>
      <c r="E105" s="114">
        <v>286.76</v>
      </c>
      <c r="F105" s="114">
        <v>288.2</v>
      </c>
      <c r="G105" s="114">
        <v>289.64</v>
      </c>
    </row>
    <row r="106" spans="1:7" ht="15.75" thickBot="1" x14ac:dyDescent="0.3">
      <c r="A106" s="111">
        <v>41261</v>
      </c>
      <c r="B106" s="112">
        <v>0.38958333333333334</v>
      </c>
      <c r="C106" s="113" t="s">
        <v>168</v>
      </c>
      <c r="D106" s="114">
        <v>1</v>
      </c>
      <c r="E106" s="114">
        <v>288.55</v>
      </c>
      <c r="F106" s="114">
        <v>290</v>
      </c>
      <c r="G106" s="114">
        <v>291.45</v>
      </c>
    </row>
    <row r="107" spans="1:7" ht="15.75" thickBot="1" x14ac:dyDescent="0.3">
      <c r="A107" s="111">
        <v>41261</v>
      </c>
      <c r="B107" s="112">
        <v>0.41666666666666669</v>
      </c>
      <c r="C107" s="113" t="s">
        <v>168</v>
      </c>
      <c r="D107" s="114">
        <v>1</v>
      </c>
      <c r="E107" s="114">
        <v>287.75</v>
      </c>
      <c r="F107" s="114">
        <v>289.2</v>
      </c>
      <c r="G107" s="114">
        <v>290.64999999999998</v>
      </c>
    </row>
    <row r="108" spans="1:7" ht="15.75" thickBot="1" x14ac:dyDescent="0.3">
      <c r="A108" s="111">
        <v>41261</v>
      </c>
      <c r="B108" s="112">
        <v>0.47361111111111115</v>
      </c>
      <c r="C108" s="113" t="s">
        <v>168</v>
      </c>
      <c r="D108" s="114">
        <v>1</v>
      </c>
      <c r="E108" s="114">
        <v>286.67</v>
      </c>
      <c r="F108" s="114">
        <v>288.11</v>
      </c>
      <c r="G108" s="114">
        <v>289.55</v>
      </c>
    </row>
    <row r="109" spans="1:7" ht="15.75" thickBot="1" x14ac:dyDescent="0.3">
      <c r="A109" s="111">
        <v>41261</v>
      </c>
      <c r="B109" s="112">
        <v>0.5</v>
      </c>
      <c r="C109" s="113" t="s">
        <v>168</v>
      </c>
      <c r="D109" s="114">
        <v>1</v>
      </c>
      <c r="E109" s="114">
        <v>286.86</v>
      </c>
      <c r="F109" s="114">
        <v>288.3</v>
      </c>
      <c r="G109" s="114">
        <v>289.74</v>
      </c>
    </row>
    <row r="110" spans="1:7" ht="15.75" thickBot="1" x14ac:dyDescent="0.3">
      <c r="A110" s="111">
        <v>41262</v>
      </c>
      <c r="B110" s="112">
        <v>0.33333333333333331</v>
      </c>
      <c r="C110" s="113" t="s">
        <v>168</v>
      </c>
      <c r="D110" s="114">
        <v>1</v>
      </c>
      <c r="E110" s="114">
        <v>285.72000000000003</v>
      </c>
      <c r="F110" s="114">
        <v>287.16000000000003</v>
      </c>
      <c r="G110" s="114">
        <v>288.60000000000002</v>
      </c>
    </row>
    <row r="111" spans="1:7" ht="15.75" thickBot="1" x14ac:dyDescent="0.3">
      <c r="A111" s="111">
        <v>41262</v>
      </c>
      <c r="B111" s="112">
        <v>0.41666666666666669</v>
      </c>
      <c r="C111" s="113" t="s">
        <v>168</v>
      </c>
      <c r="D111" s="114">
        <v>1</v>
      </c>
      <c r="E111" s="114">
        <v>286.05</v>
      </c>
      <c r="F111" s="114">
        <v>287.49</v>
      </c>
      <c r="G111" s="114">
        <v>288.93</v>
      </c>
    </row>
    <row r="112" spans="1:7" ht="15.75" thickBot="1" x14ac:dyDescent="0.3">
      <c r="A112" s="111">
        <v>41262</v>
      </c>
      <c r="B112" s="112">
        <v>0.5</v>
      </c>
      <c r="C112" s="113" t="s">
        <v>168</v>
      </c>
      <c r="D112" s="114">
        <v>1</v>
      </c>
      <c r="E112" s="114">
        <v>286</v>
      </c>
      <c r="F112" s="114">
        <v>287.44</v>
      </c>
      <c r="G112" s="114">
        <v>288.88</v>
      </c>
    </row>
    <row r="113" spans="1:7" ht="15.75" thickBot="1" x14ac:dyDescent="0.3">
      <c r="A113" s="111">
        <v>41263</v>
      </c>
      <c r="B113" s="112">
        <v>0.33333333333333331</v>
      </c>
      <c r="C113" s="113" t="s">
        <v>168</v>
      </c>
      <c r="D113" s="114">
        <v>1</v>
      </c>
      <c r="E113" s="114">
        <v>285.22000000000003</v>
      </c>
      <c r="F113" s="114">
        <v>286.64999999999998</v>
      </c>
      <c r="G113" s="114">
        <v>288.08</v>
      </c>
    </row>
    <row r="114" spans="1:7" ht="15.75" thickBot="1" x14ac:dyDescent="0.3">
      <c r="A114" s="111">
        <v>41263</v>
      </c>
      <c r="B114" s="112">
        <v>0.41666666666666669</v>
      </c>
      <c r="C114" s="113" t="s">
        <v>168</v>
      </c>
      <c r="D114" s="114">
        <v>1</v>
      </c>
      <c r="E114" s="114">
        <v>284.79000000000002</v>
      </c>
      <c r="F114" s="114">
        <v>286.22000000000003</v>
      </c>
      <c r="G114" s="114">
        <v>287.64999999999998</v>
      </c>
    </row>
    <row r="115" spans="1:7" ht="15.75" thickBot="1" x14ac:dyDescent="0.3">
      <c r="A115" s="111">
        <v>41263</v>
      </c>
      <c r="B115" s="112">
        <v>0.5</v>
      </c>
      <c r="C115" s="113" t="s">
        <v>168</v>
      </c>
      <c r="D115" s="114">
        <v>1</v>
      </c>
      <c r="E115" s="114">
        <v>284.69</v>
      </c>
      <c r="F115" s="114">
        <v>286.12</v>
      </c>
      <c r="G115" s="114">
        <v>287.55</v>
      </c>
    </row>
    <row r="116" spans="1:7" ht="15.75" thickBot="1" x14ac:dyDescent="0.3">
      <c r="A116" s="111">
        <v>41264</v>
      </c>
      <c r="B116" s="112">
        <v>0.33333333333333331</v>
      </c>
      <c r="C116" s="113" t="s">
        <v>168</v>
      </c>
      <c r="D116" s="114">
        <v>1</v>
      </c>
      <c r="E116" s="114">
        <v>284.07</v>
      </c>
      <c r="F116" s="114">
        <v>285.5</v>
      </c>
      <c r="G116" s="114">
        <v>286.93</v>
      </c>
    </row>
    <row r="117" spans="1:7" ht="15.75" thickBot="1" x14ac:dyDescent="0.3">
      <c r="A117" s="111">
        <v>41264</v>
      </c>
      <c r="B117" s="112">
        <v>0.41666666666666669</v>
      </c>
      <c r="C117" s="113" t="s">
        <v>168</v>
      </c>
      <c r="D117" s="114">
        <v>1</v>
      </c>
      <c r="E117" s="114">
        <v>284.67</v>
      </c>
      <c r="F117" s="114">
        <v>286.10000000000002</v>
      </c>
      <c r="G117" s="114">
        <v>287.52999999999997</v>
      </c>
    </row>
    <row r="118" spans="1:7" ht="15.75" thickBot="1" x14ac:dyDescent="0.3">
      <c r="A118" s="111">
        <v>41264</v>
      </c>
      <c r="B118" s="112">
        <v>0.5</v>
      </c>
      <c r="C118" s="113" t="s">
        <v>168</v>
      </c>
      <c r="D118" s="114">
        <v>1</v>
      </c>
      <c r="E118" s="114">
        <v>285.29000000000002</v>
      </c>
      <c r="F118" s="114">
        <v>286.72000000000003</v>
      </c>
      <c r="G118" s="114">
        <v>288.14999999999998</v>
      </c>
    </row>
    <row r="119" spans="1:7" ht="15.75" thickBot="1" x14ac:dyDescent="0.3">
      <c r="A119" s="111">
        <v>41270</v>
      </c>
      <c r="B119" s="112">
        <v>0.33333333333333331</v>
      </c>
      <c r="C119" s="113" t="s">
        <v>168</v>
      </c>
      <c r="D119" s="114">
        <v>1</v>
      </c>
      <c r="E119" s="114">
        <v>291.08999999999997</v>
      </c>
      <c r="F119" s="114">
        <v>292.55</v>
      </c>
      <c r="G119" s="114">
        <v>294.01</v>
      </c>
    </row>
    <row r="120" spans="1:7" ht="15.75" thickBot="1" x14ac:dyDescent="0.3">
      <c r="A120" s="111">
        <v>41270</v>
      </c>
      <c r="B120" s="112">
        <v>0.3833333333333333</v>
      </c>
      <c r="C120" s="113" t="s">
        <v>168</v>
      </c>
      <c r="D120" s="114">
        <v>1</v>
      </c>
      <c r="E120" s="114">
        <v>293.02999999999997</v>
      </c>
      <c r="F120" s="114">
        <v>294.5</v>
      </c>
      <c r="G120" s="114">
        <v>295.97000000000003</v>
      </c>
    </row>
    <row r="121" spans="1:7" ht="15.75" thickBot="1" x14ac:dyDescent="0.3">
      <c r="A121" s="111">
        <v>41270</v>
      </c>
      <c r="B121" s="112">
        <v>0.41666666666666669</v>
      </c>
      <c r="C121" s="113" t="s">
        <v>168</v>
      </c>
      <c r="D121" s="114">
        <v>1</v>
      </c>
      <c r="E121" s="114">
        <v>292.47000000000003</v>
      </c>
      <c r="F121" s="114">
        <v>293.94</v>
      </c>
      <c r="G121" s="114">
        <v>295.41000000000003</v>
      </c>
    </row>
    <row r="122" spans="1:7" ht="15.75" thickBot="1" x14ac:dyDescent="0.3">
      <c r="A122" s="111">
        <v>41270</v>
      </c>
      <c r="B122" s="112">
        <v>0.5</v>
      </c>
      <c r="C122" s="113" t="s">
        <v>168</v>
      </c>
      <c r="D122" s="114">
        <v>1</v>
      </c>
      <c r="E122" s="114">
        <v>290.79000000000002</v>
      </c>
      <c r="F122" s="114">
        <v>292.25</v>
      </c>
      <c r="G122" s="114">
        <v>293.70999999999998</v>
      </c>
    </row>
    <row r="123" spans="1:7" ht="15.75" thickBot="1" x14ac:dyDescent="0.3">
      <c r="A123" s="111">
        <v>41270</v>
      </c>
      <c r="B123" s="112">
        <v>0.55972222222222223</v>
      </c>
      <c r="C123" s="113" t="s">
        <v>168</v>
      </c>
      <c r="D123" s="114">
        <v>1</v>
      </c>
      <c r="E123" s="114">
        <v>289.29000000000002</v>
      </c>
      <c r="F123" s="114">
        <v>290.74</v>
      </c>
      <c r="G123" s="114">
        <v>292.19</v>
      </c>
    </row>
    <row r="124" spans="1:7" ht="15.75" thickBot="1" x14ac:dyDescent="0.3">
      <c r="A124" s="111">
        <v>41271</v>
      </c>
      <c r="B124" s="112">
        <v>0.33333333333333331</v>
      </c>
      <c r="C124" s="113" t="s">
        <v>168</v>
      </c>
      <c r="D124" s="114">
        <v>1</v>
      </c>
      <c r="E124" s="114">
        <v>289.99</v>
      </c>
      <c r="F124" s="114">
        <v>291.45</v>
      </c>
      <c r="G124" s="114">
        <v>292.91000000000003</v>
      </c>
    </row>
    <row r="125" spans="1:7" ht="15.75" thickBot="1" x14ac:dyDescent="0.3">
      <c r="A125" s="111">
        <v>41271</v>
      </c>
      <c r="B125" s="112">
        <v>0.41666666666666669</v>
      </c>
      <c r="C125" s="113" t="s">
        <v>168</v>
      </c>
      <c r="D125" s="114">
        <v>1</v>
      </c>
      <c r="E125" s="114">
        <v>289.8</v>
      </c>
      <c r="F125" s="114">
        <v>291.26</v>
      </c>
      <c r="G125" s="114">
        <v>292.72000000000003</v>
      </c>
    </row>
    <row r="126" spans="1:7" ht="15.75" thickBot="1" x14ac:dyDescent="0.3">
      <c r="A126" s="115">
        <v>41271</v>
      </c>
      <c r="B126" s="116">
        <v>0.5</v>
      </c>
      <c r="C126" s="110" t="s">
        <v>168</v>
      </c>
      <c r="D126" s="117">
        <v>1</v>
      </c>
      <c r="E126" s="117">
        <v>289.79000000000002</v>
      </c>
      <c r="F126" s="117">
        <v>291.25</v>
      </c>
      <c r="G126" s="117">
        <v>292.70999999999998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Normal="100" workbookViewId="0">
      <selection activeCell="H12" sqref="H12:H15"/>
    </sheetView>
  </sheetViews>
  <sheetFormatPr defaultRowHeight="15" x14ac:dyDescent="0.25"/>
  <cols>
    <col min="1" max="1" width="35.85546875" style="121" customWidth="1"/>
    <col min="2" max="3" width="13.5703125" style="121" customWidth="1"/>
    <col min="4" max="4" width="14.42578125" style="121" customWidth="1"/>
    <col min="5" max="6" width="13.5703125" style="121" customWidth="1"/>
    <col min="7" max="7" width="14.28515625" style="121" customWidth="1"/>
    <col min="8" max="8" width="11.28515625" style="121" customWidth="1"/>
    <col min="9" max="16384" width="9.140625" style="121"/>
  </cols>
  <sheetData>
    <row r="1" spans="1:8" x14ac:dyDescent="0.25">
      <c r="A1" s="166" t="s">
        <v>0</v>
      </c>
      <c r="B1" s="168">
        <v>2011</v>
      </c>
      <c r="C1" s="168"/>
      <c r="D1" s="168"/>
      <c r="E1" s="168">
        <v>2012</v>
      </c>
      <c r="F1" s="168"/>
      <c r="G1" s="168"/>
      <c r="H1" s="169" t="s">
        <v>4</v>
      </c>
    </row>
    <row r="2" spans="1:8" x14ac:dyDescent="0.25">
      <c r="A2" s="167"/>
      <c r="B2" s="122" t="s">
        <v>43</v>
      </c>
      <c r="C2" s="122" t="s">
        <v>44</v>
      </c>
      <c r="D2" s="38" t="s">
        <v>45</v>
      </c>
      <c r="E2" s="122" t="s">
        <v>43</v>
      </c>
      <c r="F2" s="122" t="s">
        <v>44</v>
      </c>
      <c r="G2" s="38" t="s">
        <v>45</v>
      </c>
      <c r="H2" s="170"/>
    </row>
    <row r="3" spans="1:8" x14ac:dyDescent="0.25">
      <c r="A3" s="121" t="s">
        <v>46</v>
      </c>
      <c r="B3" s="43">
        <v>18000</v>
      </c>
      <c r="C3" s="43">
        <v>32000</v>
      </c>
      <c r="D3" s="131"/>
      <c r="E3" s="43">
        <v>17000</v>
      </c>
      <c r="F3" s="43">
        <v>36000</v>
      </c>
      <c r="G3" s="44"/>
      <c r="H3" s="136"/>
    </row>
    <row r="4" spans="1:8" x14ac:dyDescent="0.25">
      <c r="A4" s="121" t="s">
        <v>47</v>
      </c>
      <c r="B4" s="43">
        <v>900</v>
      </c>
      <c r="C4" s="43">
        <v>200</v>
      </c>
      <c r="D4" s="131"/>
      <c r="E4" s="43">
        <v>950</v>
      </c>
      <c r="F4" s="43">
        <v>180</v>
      </c>
      <c r="G4" s="44"/>
      <c r="H4" s="136"/>
    </row>
    <row r="5" spans="1:8" x14ac:dyDescent="0.25">
      <c r="A5" s="123" t="s">
        <v>48</v>
      </c>
      <c r="B5" s="45">
        <v>700</v>
      </c>
      <c r="C5" s="45">
        <v>120</v>
      </c>
      <c r="D5" s="132"/>
      <c r="E5" s="45">
        <v>710</v>
      </c>
      <c r="F5" s="45">
        <v>130</v>
      </c>
      <c r="G5" s="46"/>
      <c r="H5" s="136"/>
    </row>
    <row r="6" spans="1:8" x14ac:dyDescent="0.25">
      <c r="A6" s="124" t="s">
        <v>49</v>
      </c>
      <c r="B6" s="125">
        <f>B4-B5</f>
        <v>200</v>
      </c>
      <c r="C6" s="125">
        <f t="shared" ref="C6:F6" si="0">C4-C5</f>
        <v>80</v>
      </c>
      <c r="D6" s="133"/>
      <c r="E6" s="125">
        <f t="shared" si="0"/>
        <v>240</v>
      </c>
      <c r="F6" s="125">
        <f t="shared" si="0"/>
        <v>50</v>
      </c>
      <c r="G6" s="126"/>
      <c r="H6" s="137"/>
    </row>
    <row r="7" spans="1:8" x14ac:dyDescent="0.25">
      <c r="A7" s="123" t="s">
        <v>50</v>
      </c>
      <c r="B7" s="127"/>
      <c r="C7" s="127"/>
      <c r="D7" s="134"/>
      <c r="E7" s="127"/>
      <c r="F7" s="127"/>
      <c r="G7" s="39"/>
      <c r="H7" s="138"/>
    </row>
    <row r="8" spans="1:8" x14ac:dyDescent="0.25">
      <c r="A8" s="123" t="s">
        <v>51</v>
      </c>
      <c r="B8" s="128"/>
      <c r="C8" s="128"/>
      <c r="D8" s="104"/>
      <c r="E8" s="128"/>
      <c r="F8" s="128"/>
      <c r="G8" s="104"/>
      <c r="H8" s="138"/>
    </row>
    <row r="9" spans="1:8" x14ac:dyDescent="0.25">
      <c r="A9" s="123" t="s">
        <v>52</v>
      </c>
      <c r="B9" s="127"/>
      <c r="C9" s="127"/>
      <c r="D9" s="134"/>
      <c r="E9" s="127"/>
      <c r="F9" s="127"/>
      <c r="G9" s="39"/>
      <c r="H9" s="138"/>
    </row>
    <row r="10" spans="1:8" x14ac:dyDescent="0.25">
      <c r="A10" s="105" t="s">
        <v>53</v>
      </c>
      <c r="B10" s="129"/>
      <c r="C10" s="129"/>
      <c r="D10" s="135"/>
      <c r="E10" s="129"/>
      <c r="F10" s="129"/>
      <c r="G10" s="106"/>
      <c r="H10" s="139"/>
    </row>
    <row r="11" spans="1:8" x14ac:dyDescent="0.25">
      <c r="A11" s="124" t="s">
        <v>54</v>
      </c>
      <c r="B11" s="130"/>
      <c r="C11" s="130"/>
      <c r="D11" s="107"/>
      <c r="E11" s="130"/>
      <c r="F11" s="130"/>
      <c r="G11" s="107"/>
      <c r="H11" s="140"/>
    </row>
    <row r="12" spans="1:8" x14ac:dyDescent="0.25">
      <c r="G12" s="40" t="s">
        <v>55</v>
      </c>
      <c r="H12" s="139"/>
    </row>
    <row r="13" spans="1:8" x14ac:dyDescent="0.25">
      <c r="G13" s="40" t="s">
        <v>157</v>
      </c>
      <c r="H13" s="139"/>
    </row>
    <row r="14" spans="1:8" x14ac:dyDescent="0.25">
      <c r="G14" s="40" t="s">
        <v>176</v>
      </c>
      <c r="H14" s="139"/>
    </row>
    <row r="15" spans="1:8" ht="15.75" thickBot="1" x14ac:dyDescent="0.3">
      <c r="G15" s="41" t="s">
        <v>56</v>
      </c>
      <c r="H15" s="42"/>
    </row>
    <row r="16" spans="1:8" ht="15.75" thickTop="1" x14ac:dyDescent="0.25"/>
  </sheetData>
  <mergeCells count="4">
    <mergeCell ref="A1:A2"/>
    <mergeCell ref="B1:D1"/>
    <mergeCell ref="E1:G1"/>
    <mergeCell ref="H1:H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C5" sqref="C5"/>
    </sheetView>
  </sheetViews>
  <sheetFormatPr defaultRowHeight="15" x14ac:dyDescent="0.25"/>
  <cols>
    <col min="1" max="1" width="28.5703125" style="154" customWidth="1"/>
    <col min="2" max="6" width="7.5703125" style="154" customWidth="1"/>
    <col min="7" max="247" width="9.140625" style="154"/>
    <col min="248" max="248" width="28.5703125" style="154" customWidth="1"/>
    <col min="249" max="253" width="7.5703125" style="154" customWidth="1"/>
    <col min="254" max="503" width="9.140625" style="154"/>
    <col min="504" max="504" width="28.5703125" style="154" customWidth="1"/>
    <col min="505" max="509" width="7.5703125" style="154" customWidth="1"/>
    <col min="510" max="759" width="9.140625" style="154"/>
    <col min="760" max="760" width="28.5703125" style="154" customWidth="1"/>
    <col min="761" max="765" width="7.5703125" style="154" customWidth="1"/>
    <col min="766" max="1015" width="9.140625" style="154"/>
    <col min="1016" max="1016" width="28.5703125" style="154" customWidth="1"/>
    <col min="1017" max="1021" width="7.5703125" style="154" customWidth="1"/>
    <col min="1022" max="1271" width="9.140625" style="154"/>
    <col min="1272" max="1272" width="28.5703125" style="154" customWidth="1"/>
    <col min="1273" max="1277" width="7.5703125" style="154" customWidth="1"/>
    <col min="1278" max="1527" width="9.140625" style="154"/>
    <col min="1528" max="1528" width="28.5703125" style="154" customWidth="1"/>
    <col min="1529" max="1533" width="7.5703125" style="154" customWidth="1"/>
    <col min="1534" max="1783" width="9.140625" style="154"/>
    <col min="1784" max="1784" width="28.5703125" style="154" customWidth="1"/>
    <col min="1785" max="1789" width="7.5703125" style="154" customWidth="1"/>
    <col min="1790" max="2039" width="9.140625" style="154"/>
    <col min="2040" max="2040" width="28.5703125" style="154" customWidth="1"/>
    <col min="2041" max="2045" width="7.5703125" style="154" customWidth="1"/>
    <col min="2046" max="2295" width="9.140625" style="154"/>
    <col min="2296" max="2296" width="28.5703125" style="154" customWidth="1"/>
    <col min="2297" max="2301" width="7.5703125" style="154" customWidth="1"/>
    <col min="2302" max="2551" width="9.140625" style="154"/>
    <col min="2552" max="2552" width="28.5703125" style="154" customWidth="1"/>
    <col min="2553" max="2557" width="7.5703125" style="154" customWidth="1"/>
    <col min="2558" max="2807" width="9.140625" style="154"/>
    <col min="2808" max="2808" width="28.5703125" style="154" customWidth="1"/>
    <col min="2809" max="2813" width="7.5703125" style="154" customWidth="1"/>
    <col min="2814" max="3063" width="9.140625" style="154"/>
    <col min="3064" max="3064" width="28.5703125" style="154" customWidth="1"/>
    <col min="3065" max="3069" width="7.5703125" style="154" customWidth="1"/>
    <col min="3070" max="3319" width="9.140625" style="154"/>
    <col min="3320" max="3320" width="28.5703125" style="154" customWidth="1"/>
    <col min="3321" max="3325" width="7.5703125" style="154" customWidth="1"/>
    <col min="3326" max="3575" width="9.140625" style="154"/>
    <col min="3576" max="3576" width="28.5703125" style="154" customWidth="1"/>
    <col min="3577" max="3581" width="7.5703125" style="154" customWidth="1"/>
    <col min="3582" max="3831" width="9.140625" style="154"/>
    <col min="3832" max="3832" width="28.5703125" style="154" customWidth="1"/>
    <col min="3833" max="3837" width="7.5703125" style="154" customWidth="1"/>
    <col min="3838" max="4087" width="9.140625" style="154"/>
    <col min="4088" max="4088" width="28.5703125" style="154" customWidth="1"/>
    <col min="4089" max="4093" width="7.5703125" style="154" customWidth="1"/>
    <col min="4094" max="4343" width="9.140625" style="154"/>
    <col min="4344" max="4344" width="28.5703125" style="154" customWidth="1"/>
    <col min="4345" max="4349" width="7.5703125" style="154" customWidth="1"/>
    <col min="4350" max="4599" width="9.140625" style="154"/>
    <col min="4600" max="4600" width="28.5703125" style="154" customWidth="1"/>
    <col min="4601" max="4605" width="7.5703125" style="154" customWidth="1"/>
    <col min="4606" max="4855" width="9.140625" style="154"/>
    <col min="4856" max="4856" width="28.5703125" style="154" customWidth="1"/>
    <col min="4857" max="4861" width="7.5703125" style="154" customWidth="1"/>
    <col min="4862" max="5111" width="9.140625" style="154"/>
    <col min="5112" max="5112" width="28.5703125" style="154" customWidth="1"/>
    <col min="5113" max="5117" width="7.5703125" style="154" customWidth="1"/>
    <col min="5118" max="5367" width="9.140625" style="154"/>
    <col min="5368" max="5368" width="28.5703125" style="154" customWidth="1"/>
    <col min="5369" max="5373" width="7.5703125" style="154" customWidth="1"/>
    <col min="5374" max="5623" width="9.140625" style="154"/>
    <col min="5624" max="5624" width="28.5703125" style="154" customWidth="1"/>
    <col min="5625" max="5629" width="7.5703125" style="154" customWidth="1"/>
    <col min="5630" max="5879" width="9.140625" style="154"/>
    <col min="5880" max="5880" width="28.5703125" style="154" customWidth="1"/>
    <col min="5881" max="5885" width="7.5703125" style="154" customWidth="1"/>
    <col min="5886" max="6135" width="9.140625" style="154"/>
    <col min="6136" max="6136" width="28.5703125" style="154" customWidth="1"/>
    <col min="6137" max="6141" width="7.5703125" style="154" customWidth="1"/>
    <col min="6142" max="6391" width="9.140625" style="154"/>
    <col min="6392" max="6392" width="28.5703125" style="154" customWidth="1"/>
    <col min="6393" max="6397" width="7.5703125" style="154" customWidth="1"/>
    <col min="6398" max="6647" width="9.140625" style="154"/>
    <col min="6648" max="6648" width="28.5703125" style="154" customWidth="1"/>
    <col min="6649" max="6653" width="7.5703125" style="154" customWidth="1"/>
    <col min="6654" max="6903" width="9.140625" style="154"/>
    <col min="6904" max="6904" width="28.5703125" style="154" customWidth="1"/>
    <col min="6905" max="6909" width="7.5703125" style="154" customWidth="1"/>
    <col min="6910" max="7159" width="9.140625" style="154"/>
    <col min="7160" max="7160" width="28.5703125" style="154" customWidth="1"/>
    <col min="7161" max="7165" width="7.5703125" style="154" customWidth="1"/>
    <col min="7166" max="7415" width="9.140625" style="154"/>
    <col min="7416" max="7416" width="28.5703125" style="154" customWidth="1"/>
    <col min="7417" max="7421" width="7.5703125" style="154" customWidth="1"/>
    <col min="7422" max="7671" width="9.140625" style="154"/>
    <col min="7672" max="7672" width="28.5703125" style="154" customWidth="1"/>
    <col min="7673" max="7677" width="7.5703125" style="154" customWidth="1"/>
    <col min="7678" max="7927" width="9.140625" style="154"/>
    <col min="7928" max="7928" width="28.5703125" style="154" customWidth="1"/>
    <col min="7929" max="7933" width="7.5703125" style="154" customWidth="1"/>
    <col min="7934" max="8183" width="9.140625" style="154"/>
    <col min="8184" max="8184" width="28.5703125" style="154" customWidth="1"/>
    <col min="8185" max="8189" width="7.5703125" style="154" customWidth="1"/>
    <col min="8190" max="8439" width="9.140625" style="154"/>
    <col min="8440" max="8440" width="28.5703125" style="154" customWidth="1"/>
    <col min="8441" max="8445" width="7.5703125" style="154" customWidth="1"/>
    <col min="8446" max="8695" width="9.140625" style="154"/>
    <col min="8696" max="8696" width="28.5703125" style="154" customWidth="1"/>
    <col min="8697" max="8701" width="7.5703125" style="154" customWidth="1"/>
    <col min="8702" max="8951" width="9.140625" style="154"/>
    <col min="8952" max="8952" width="28.5703125" style="154" customWidth="1"/>
    <col min="8953" max="8957" width="7.5703125" style="154" customWidth="1"/>
    <col min="8958" max="9207" width="9.140625" style="154"/>
    <col min="9208" max="9208" width="28.5703125" style="154" customWidth="1"/>
    <col min="9209" max="9213" width="7.5703125" style="154" customWidth="1"/>
    <col min="9214" max="9463" width="9.140625" style="154"/>
    <col min="9464" max="9464" width="28.5703125" style="154" customWidth="1"/>
    <col min="9465" max="9469" width="7.5703125" style="154" customWidth="1"/>
    <col min="9470" max="9719" width="9.140625" style="154"/>
    <col min="9720" max="9720" width="28.5703125" style="154" customWidth="1"/>
    <col min="9721" max="9725" width="7.5703125" style="154" customWidth="1"/>
    <col min="9726" max="9975" width="9.140625" style="154"/>
    <col min="9976" max="9976" width="28.5703125" style="154" customWidth="1"/>
    <col min="9977" max="9981" width="7.5703125" style="154" customWidth="1"/>
    <col min="9982" max="10231" width="9.140625" style="154"/>
    <col min="10232" max="10232" width="28.5703125" style="154" customWidth="1"/>
    <col min="10233" max="10237" width="7.5703125" style="154" customWidth="1"/>
    <col min="10238" max="10487" width="9.140625" style="154"/>
    <col min="10488" max="10488" width="28.5703125" style="154" customWidth="1"/>
    <col min="10489" max="10493" width="7.5703125" style="154" customWidth="1"/>
    <col min="10494" max="10743" width="9.140625" style="154"/>
    <col min="10744" max="10744" width="28.5703125" style="154" customWidth="1"/>
    <col min="10745" max="10749" width="7.5703125" style="154" customWidth="1"/>
    <col min="10750" max="10999" width="9.140625" style="154"/>
    <col min="11000" max="11000" width="28.5703125" style="154" customWidth="1"/>
    <col min="11001" max="11005" width="7.5703125" style="154" customWidth="1"/>
    <col min="11006" max="11255" width="9.140625" style="154"/>
    <col min="11256" max="11256" width="28.5703125" style="154" customWidth="1"/>
    <col min="11257" max="11261" width="7.5703125" style="154" customWidth="1"/>
    <col min="11262" max="11511" width="9.140625" style="154"/>
    <col min="11512" max="11512" width="28.5703125" style="154" customWidth="1"/>
    <col min="11513" max="11517" width="7.5703125" style="154" customWidth="1"/>
    <col min="11518" max="11767" width="9.140625" style="154"/>
    <col min="11768" max="11768" width="28.5703125" style="154" customWidth="1"/>
    <col min="11769" max="11773" width="7.5703125" style="154" customWidth="1"/>
    <col min="11774" max="12023" width="9.140625" style="154"/>
    <col min="12024" max="12024" width="28.5703125" style="154" customWidth="1"/>
    <col min="12025" max="12029" width="7.5703125" style="154" customWidth="1"/>
    <col min="12030" max="12279" width="9.140625" style="154"/>
    <col min="12280" max="12280" width="28.5703125" style="154" customWidth="1"/>
    <col min="12281" max="12285" width="7.5703125" style="154" customWidth="1"/>
    <col min="12286" max="12535" width="9.140625" style="154"/>
    <col min="12536" max="12536" width="28.5703125" style="154" customWidth="1"/>
    <col min="12537" max="12541" width="7.5703125" style="154" customWidth="1"/>
    <col min="12542" max="12791" width="9.140625" style="154"/>
    <col min="12792" max="12792" width="28.5703125" style="154" customWidth="1"/>
    <col min="12793" max="12797" width="7.5703125" style="154" customWidth="1"/>
    <col min="12798" max="13047" width="9.140625" style="154"/>
    <col min="13048" max="13048" width="28.5703125" style="154" customWidth="1"/>
    <col min="13049" max="13053" width="7.5703125" style="154" customWidth="1"/>
    <col min="13054" max="13303" width="9.140625" style="154"/>
    <col min="13304" max="13304" width="28.5703125" style="154" customWidth="1"/>
    <col min="13305" max="13309" width="7.5703125" style="154" customWidth="1"/>
    <col min="13310" max="13559" width="9.140625" style="154"/>
    <col min="13560" max="13560" width="28.5703125" style="154" customWidth="1"/>
    <col min="13561" max="13565" width="7.5703125" style="154" customWidth="1"/>
    <col min="13566" max="13815" width="9.140625" style="154"/>
    <col min="13816" max="13816" width="28.5703125" style="154" customWidth="1"/>
    <col min="13817" max="13821" width="7.5703125" style="154" customWidth="1"/>
    <col min="13822" max="14071" width="9.140625" style="154"/>
    <col min="14072" max="14072" width="28.5703125" style="154" customWidth="1"/>
    <col min="14073" max="14077" width="7.5703125" style="154" customWidth="1"/>
    <col min="14078" max="14327" width="9.140625" style="154"/>
    <col min="14328" max="14328" width="28.5703125" style="154" customWidth="1"/>
    <col min="14329" max="14333" width="7.5703125" style="154" customWidth="1"/>
    <col min="14334" max="14583" width="9.140625" style="154"/>
    <col min="14584" max="14584" width="28.5703125" style="154" customWidth="1"/>
    <col min="14585" max="14589" width="7.5703125" style="154" customWidth="1"/>
    <col min="14590" max="14839" width="9.140625" style="154"/>
    <col min="14840" max="14840" width="28.5703125" style="154" customWidth="1"/>
    <col min="14841" max="14845" width="7.5703125" style="154" customWidth="1"/>
    <col min="14846" max="15095" width="9.140625" style="154"/>
    <col min="15096" max="15096" width="28.5703125" style="154" customWidth="1"/>
    <col min="15097" max="15101" width="7.5703125" style="154" customWidth="1"/>
    <col min="15102" max="15351" width="9.140625" style="154"/>
    <col min="15352" max="15352" width="28.5703125" style="154" customWidth="1"/>
    <col min="15353" max="15357" width="7.5703125" style="154" customWidth="1"/>
    <col min="15358" max="15607" width="9.140625" style="154"/>
    <col min="15608" max="15608" width="28.5703125" style="154" customWidth="1"/>
    <col min="15609" max="15613" width="7.5703125" style="154" customWidth="1"/>
    <col min="15614" max="15863" width="9.140625" style="154"/>
    <col min="15864" max="15864" width="28.5703125" style="154" customWidth="1"/>
    <col min="15865" max="15869" width="7.5703125" style="154" customWidth="1"/>
    <col min="15870" max="16119" width="9.140625" style="154"/>
    <col min="16120" max="16120" width="28.5703125" style="154" customWidth="1"/>
    <col min="16121" max="16125" width="7.5703125" style="154" customWidth="1"/>
    <col min="16126" max="16384" width="9.140625" style="154"/>
  </cols>
  <sheetData>
    <row r="1" spans="1:6" ht="15.75" thickBot="1" x14ac:dyDescent="0.3">
      <c r="A1" s="152" t="s">
        <v>181</v>
      </c>
      <c r="B1" s="153">
        <v>2005</v>
      </c>
      <c r="C1" s="153">
        <v>2006</v>
      </c>
      <c r="D1" s="153">
        <v>2007</v>
      </c>
      <c r="E1" s="153">
        <v>2008</v>
      </c>
      <c r="F1" s="153">
        <v>2009</v>
      </c>
    </row>
    <row r="2" spans="1:6" x14ac:dyDescent="0.25">
      <c r="A2" s="154" t="s">
        <v>180</v>
      </c>
      <c r="B2" s="154">
        <v>40</v>
      </c>
      <c r="C2" s="154">
        <v>45</v>
      </c>
      <c r="D2" s="154">
        <v>50</v>
      </c>
      <c r="E2" s="154">
        <v>40</v>
      </c>
      <c r="F2" s="154">
        <v>30</v>
      </c>
    </row>
    <row r="3" spans="1:6" x14ac:dyDescent="0.25">
      <c r="A3" s="154" t="s">
        <v>179</v>
      </c>
      <c r="B3" s="154">
        <v>80</v>
      </c>
      <c r="C3" s="154">
        <v>100</v>
      </c>
      <c r="D3" s="154">
        <v>100</v>
      </c>
      <c r="E3" s="154">
        <v>100</v>
      </c>
      <c r="F3" s="154">
        <v>50</v>
      </c>
    </row>
    <row r="4" spans="1:6" x14ac:dyDescent="0.25">
      <c r="A4" s="154" t="s">
        <v>178</v>
      </c>
      <c r="B4" s="154">
        <v>100</v>
      </c>
      <c r="C4" s="154">
        <v>140</v>
      </c>
      <c r="D4" s="154">
        <v>130</v>
      </c>
      <c r="E4" s="154">
        <v>120</v>
      </c>
      <c r="F4" s="154">
        <v>130</v>
      </c>
    </row>
    <row r="5" spans="1:6" x14ac:dyDescent="0.25">
      <c r="A5" s="154" t="s">
        <v>65</v>
      </c>
      <c r="B5" s="154">
        <v>10</v>
      </c>
      <c r="C5" s="154">
        <v>12</v>
      </c>
      <c r="D5" s="154">
        <v>-10</v>
      </c>
      <c r="E5" s="154">
        <v>2</v>
      </c>
      <c r="F5" s="154">
        <v>-2</v>
      </c>
    </row>
    <row r="6" spans="1:6" x14ac:dyDescent="0.25">
      <c r="A6" s="154" t="s">
        <v>68</v>
      </c>
      <c r="B6" s="154">
        <v>8</v>
      </c>
      <c r="C6" s="154">
        <v>9</v>
      </c>
      <c r="D6" s="154">
        <v>-12</v>
      </c>
      <c r="E6" s="154">
        <v>-12</v>
      </c>
      <c r="F6" s="154">
        <v>2</v>
      </c>
    </row>
    <row r="7" spans="1:6" x14ac:dyDescent="0.25">
      <c r="A7" s="154" t="s">
        <v>70</v>
      </c>
      <c r="B7" s="154">
        <v>6</v>
      </c>
      <c r="C7" s="154">
        <v>7</v>
      </c>
      <c r="D7" s="154">
        <v>-14</v>
      </c>
      <c r="E7" s="154">
        <v>-14</v>
      </c>
      <c r="F7" s="154">
        <v>1</v>
      </c>
    </row>
    <row r="8" spans="1:6" x14ac:dyDescent="0.25">
      <c r="A8" s="154" t="s">
        <v>177</v>
      </c>
      <c r="B8" s="154">
        <v>5</v>
      </c>
      <c r="C8" s="154">
        <v>6</v>
      </c>
      <c r="D8" s="154">
        <v>3</v>
      </c>
      <c r="E8" s="154">
        <v>4</v>
      </c>
      <c r="F8" s="154">
        <v>5</v>
      </c>
    </row>
  </sheetData>
  <printOptions headings="1" gridLines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zoomScaleNormal="100" workbookViewId="0"/>
  </sheetViews>
  <sheetFormatPr defaultRowHeight="15" x14ac:dyDescent="0.25"/>
  <cols>
    <col min="1" max="1" width="11.28515625" style="155" customWidth="1"/>
    <col min="2" max="2" width="14.5703125" style="155" customWidth="1"/>
    <col min="3" max="3" width="9.5703125" style="155" customWidth="1"/>
    <col min="4" max="16384" width="9.140625" style="155"/>
  </cols>
  <sheetData>
    <row r="1" spans="1:3" ht="30" x14ac:dyDescent="0.25">
      <c r="A1" s="118" t="s">
        <v>158</v>
      </c>
      <c r="B1" s="118" t="s">
        <v>159</v>
      </c>
      <c r="C1" s="118" t="s">
        <v>160</v>
      </c>
    </row>
    <row r="2" spans="1:3" x14ac:dyDescent="0.25">
      <c r="A2" s="156">
        <v>41218</v>
      </c>
      <c r="B2" s="155">
        <v>1.7</v>
      </c>
      <c r="C2" s="155">
        <v>8.9</v>
      </c>
    </row>
    <row r="3" spans="1:3" x14ac:dyDescent="0.25">
      <c r="A3" s="156">
        <v>41219</v>
      </c>
      <c r="B3" s="155">
        <v>2</v>
      </c>
      <c r="C3" s="155">
        <v>9.5</v>
      </c>
    </row>
    <row r="4" spans="1:3" x14ac:dyDescent="0.25">
      <c r="A4" s="156">
        <v>41220</v>
      </c>
      <c r="B4" s="155">
        <v>1.2</v>
      </c>
      <c r="C4" s="155">
        <v>11.4</v>
      </c>
    </row>
    <row r="5" spans="1:3" x14ac:dyDescent="0.25">
      <c r="A5" s="156">
        <v>41222</v>
      </c>
      <c r="B5" s="155">
        <v>3.3</v>
      </c>
      <c r="C5" s="155">
        <v>11</v>
      </c>
    </row>
    <row r="6" spans="1:3" x14ac:dyDescent="0.25">
      <c r="A6" s="156">
        <v>41225</v>
      </c>
      <c r="B6" s="155">
        <v>2.7</v>
      </c>
      <c r="C6" s="155">
        <v>9.5</v>
      </c>
    </row>
    <row r="7" spans="1:3" x14ac:dyDescent="0.25">
      <c r="A7" s="156">
        <v>41226</v>
      </c>
      <c r="B7" s="155">
        <v>0.2</v>
      </c>
      <c r="C7" s="155">
        <v>7.2</v>
      </c>
    </row>
    <row r="8" spans="1:3" x14ac:dyDescent="0.25">
      <c r="A8" s="156">
        <v>41227</v>
      </c>
      <c r="B8" s="155">
        <v>2.9</v>
      </c>
      <c r="C8" s="155">
        <v>8.1999999999999993</v>
      </c>
    </row>
    <row r="9" spans="1:3" x14ac:dyDescent="0.25">
      <c r="A9" s="156">
        <v>41228</v>
      </c>
      <c r="B9" s="155">
        <v>2.9</v>
      </c>
      <c r="C9" s="155">
        <v>8.3000000000000007</v>
      </c>
    </row>
    <row r="10" spans="1:3" x14ac:dyDescent="0.25">
      <c r="A10" s="156">
        <v>41229</v>
      </c>
      <c r="B10" s="155">
        <v>2.6</v>
      </c>
      <c r="C10" s="155">
        <v>9.6</v>
      </c>
    </row>
    <row r="11" spans="1:3" x14ac:dyDescent="0.25">
      <c r="A11" s="156">
        <v>41232</v>
      </c>
      <c r="B11" s="155">
        <v>1.1000000000000001</v>
      </c>
      <c r="C11" s="155">
        <v>8.9</v>
      </c>
    </row>
    <row r="12" spans="1:3" x14ac:dyDescent="0.25">
      <c r="A12" s="156">
        <v>41233</v>
      </c>
      <c r="B12" s="155">
        <v>1.7</v>
      </c>
      <c r="C12" s="155">
        <v>10.7</v>
      </c>
    </row>
    <row r="13" spans="1:3" x14ac:dyDescent="0.25">
      <c r="A13" s="156">
        <v>41234</v>
      </c>
      <c r="B13" s="155">
        <v>1.1000000000000001</v>
      </c>
      <c r="C13" s="155">
        <v>7.2</v>
      </c>
    </row>
    <row r="14" spans="1:3" x14ac:dyDescent="0.25">
      <c r="A14" s="156">
        <v>41235</v>
      </c>
      <c r="B14" s="155">
        <v>2.2999999999999998</v>
      </c>
      <c r="C14" s="155">
        <v>7.3</v>
      </c>
    </row>
    <row r="15" spans="1:3" x14ac:dyDescent="0.25">
      <c r="A15" s="156">
        <v>41236</v>
      </c>
      <c r="B15" s="155">
        <v>0.8</v>
      </c>
      <c r="C15" s="155">
        <v>9.1999999999999993</v>
      </c>
    </row>
    <row r="16" spans="1:3" x14ac:dyDescent="0.25">
      <c r="A16" s="156">
        <v>41239</v>
      </c>
      <c r="B16" s="155">
        <v>1.2</v>
      </c>
      <c r="C16" s="155">
        <v>8.6999999999999993</v>
      </c>
    </row>
    <row r="17" spans="1:3" x14ac:dyDescent="0.25">
      <c r="A17" s="156">
        <v>41240</v>
      </c>
      <c r="B17" s="155">
        <v>0.3</v>
      </c>
      <c r="C17" s="155">
        <v>8.6</v>
      </c>
    </row>
    <row r="18" spans="1:3" x14ac:dyDescent="0.25">
      <c r="A18" s="156">
        <v>41241</v>
      </c>
      <c r="B18" s="155">
        <v>2.6</v>
      </c>
      <c r="C18" s="155">
        <v>10.199999999999999</v>
      </c>
    </row>
    <row r="19" spans="1:3" x14ac:dyDescent="0.25">
      <c r="A19" s="156">
        <v>41242</v>
      </c>
      <c r="B19" s="155">
        <v>3.7</v>
      </c>
      <c r="C19" s="155">
        <v>10.5</v>
      </c>
    </row>
    <row r="20" spans="1:3" x14ac:dyDescent="0.25">
      <c r="A20" s="156">
        <v>41243</v>
      </c>
      <c r="B20" s="155">
        <v>4</v>
      </c>
      <c r="C20" s="155">
        <v>9.4</v>
      </c>
    </row>
    <row r="21" spans="1:3" x14ac:dyDescent="0.25">
      <c r="A21" s="156">
        <v>41246</v>
      </c>
      <c r="B21" s="155">
        <v>1</v>
      </c>
      <c r="C21" s="155">
        <v>7.3</v>
      </c>
    </row>
    <row r="22" spans="1:3" x14ac:dyDescent="0.25">
      <c r="A22" s="156">
        <v>41247</v>
      </c>
      <c r="B22" s="155">
        <v>3.8</v>
      </c>
      <c r="C22" s="155">
        <v>8.8000000000000007</v>
      </c>
    </row>
    <row r="23" spans="1:3" x14ac:dyDescent="0.25">
      <c r="A23" s="156">
        <v>41248</v>
      </c>
      <c r="B23" s="155">
        <v>4</v>
      </c>
      <c r="C23" s="155">
        <v>9.5</v>
      </c>
    </row>
    <row r="24" spans="1:3" x14ac:dyDescent="0.25">
      <c r="A24" s="156">
        <v>41249</v>
      </c>
      <c r="B24" s="155">
        <v>3.3</v>
      </c>
      <c r="C24" s="155">
        <v>8.8000000000000007</v>
      </c>
    </row>
    <row r="25" spans="1:3" x14ac:dyDescent="0.25">
      <c r="A25" s="156">
        <v>41250</v>
      </c>
      <c r="B25" s="155">
        <v>1.6</v>
      </c>
      <c r="C25" s="155">
        <v>11.5</v>
      </c>
    </row>
    <row r="26" spans="1:3" x14ac:dyDescent="0.25">
      <c r="A26" s="156">
        <v>41253</v>
      </c>
      <c r="B26" s="155">
        <v>2.9</v>
      </c>
      <c r="C26" s="155">
        <v>7.2</v>
      </c>
    </row>
    <row r="27" spans="1:3" x14ac:dyDescent="0.25">
      <c r="A27" s="156">
        <v>41254</v>
      </c>
      <c r="B27" s="155">
        <v>3</v>
      </c>
      <c r="C27" s="155">
        <v>9.1999999999999993</v>
      </c>
    </row>
    <row r="28" spans="1:3" x14ac:dyDescent="0.25">
      <c r="A28" s="156">
        <v>41255</v>
      </c>
      <c r="B28" s="155">
        <v>4</v>
      </c>
      <c r="C28" s="155">
        <v>7.2</v>
      </c>
    </row>
    <row r="29" spans="1:3" x14ac:dyDescent="0.25">
      <c r="A29" s="156">
        <v>41256</v>
      </c>
      <c r="B29" s="155">
        <v>3</v>
      </c>
      <c r="C29" s="155">
        <v>7.5</v>
      </c>
    </row>
    <row r="30" spans="1:3" x14ac:dyDescent="0.25">
      <c r="A30" s="156">
        <v>41257</v>
      </c>
      <c r="B30" s="155">
        <v>3.3</v>
      </c>
      <c r="C30" s="155">
        <v>10.9</v>
      </c>
    </row>
    <row r="31" spans="1:3" x14ac:dyDescent="0.25">
      <c r="A31" s="156">
        <v>41260</v>
      </c>
      <c r="B31" s="155">
        <v>3.6</v>
      </c>
      <c r="C31" s="155">
        <v>9.3000000000000007</v>
      </c>
    </row>
    <row r="32" spans="1:3" x14ac:dyDescent="0.25">
      <c r="A32" s="156">
        <v>41261</v>
      </c>
      <c r="B32" s="155">
        <v>3.2</v>
      </c>
      <c r="C32" s="155">
        <v>9.6999999999999993</v>
      </c>
    </row>
    <row r="33" spans="1:3" x14ac:dyDescent="0.25">
      <c r="A33" s="156">
        <v>41262</v>
      </c>
      <c r="B33" s="155">
        <v>0.6</v>
      </c>
      <c r="C33" s="155">
        <v>7.3</v>
      </c>
    </row>
    <row r="34" spans="1:3" x14ac:dyDescent="0.25">
      <c r="A34" s="156">
        <v>41263</v>
      </c>
      <c r="B34" s="155">
        <v>3.6</v>
      </c>
      <c r="C34" s="155">
        <v>10.6</v>
      </c>
    </row>
    <row r="35" spans="1:3" x14ac:dyDescent="0.25">
      <c r="A35" s="156">
        <v>41264</v>
      </c>
      <c r="B35" s="155">
        <v>0.4</v>
      </c>
      <c r="C35" s="155">
        <v>11.7</v>
      </c>
    </row>
  </sheetData>
  <printOptions headings="1"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Normal="100" workbookViewId="0">
      <selection sqref="A1:A2"/>
    </sheetView>
  </sheetViews>
  <sheetFormatPr defaultRowHeight="15" x14ac:dyDescent="0.25"/>
  <cols>
    <col min="1" max="1" width="35.85546875" style="121" customWidth="1"/>
    <col min="2" max="3" width="13.5703125" style="121" customWidth="1"/>
    <col min="4" max="4" width="14.42578125" style="121" customWidth="1"/>
    <col min="5" max="6" width="13.5703125" style="121" customWidth="1"/>
    <col min="7" max="7" width="14.28515625" style="121" customWidth="1"/>
    <col min="8" max="8" width="11.28515625" style="121" customWidth="1"/>
    <col min="9" max="16384" width="9.140625" style="121"/>
  </cols>
  <sheetData>
    <row r="1" spans="1:8" x14ac:dyDescent="0.25">
      <c r="A1" s="166" t="s">
        <v>0</v>
      </c>
      <c r="B1" s="168" t="s">
        <v>169</v>
      </c>
      <c r="C1" s="168"/>
      <c r="D1" s="168"/>
      <c r="E1" s="168" t="s">
        <v>170</v>
      </c>
      <c r="F1" s="168"/>
      <c r="G1" s="168"/>
      <c r="H1" s="169" t="s">
        <v>4</v>
      </c>
    </row>
    <row r="2" spans="1:8" x14ac:dyDescent="0.25">
      <c r="A2" s="167"/>
      <c r="B2" s="122" t="s">
        <v>43</v>
      </c>
      <c r="C2" s="122" t="s">
        <v>44</v>
      </c>
      <c r="D2" s="38" t="s">
        <v>45</v>
      </c>
      <c r="E2" s="122" t="s">
        <v>43</v>
      </c>
      <c r="F2" s="122" t="s">
        <v>44</v>
      </c>
      <c r="G2" s="38" t="s">
        <v>45</v>
      </c>
      <c r="H2" s="170"/>
    </row>
    <row r="3" spans="1:8" x14ac:dyDescent="0.25">
      <c r="A3" s="121" t="s">
        <v>46</v>
      </c>
      <c r="B3" s="43">
        <v>25000</v>
      </c>
      <c r="C3" s="43">
        <v>30000</v>
      </c>
      <c r="D3" s="131"/>
      <c r="E3" s="43">
        <v>26000</v>
      </c>
      <c r="F3" s="43">
        <v>36000</v>
      </c>
      <c r="G3" s="44"/>
      <c r="H3" s="136"/>
    </row>
    <row r="4" spans="1:8" x14ac:dyDescent="0.25">
      <c r="A4" s="121" t="s">
        <v>47</v>
      </c>
      <c r="B4" s="43">
        <v>800</v>
      </c>
      <c r="C4" s="43">
        <v>600</v>
      </c>
      <c r="D4" s="131"/>
      <c r="E4" s="43">
        <v>825</v>
      </c>
      <c r="F4" s="43">
        <v>580</v>
      </c>
      <c r="G4" s="44"/>
      <c r="H4" s="136"/>
    </row>
    <row r="5" spans="1:8" x14ac:dyDescent="0.25">
      <c r="A5" s="123" t="s">
        <v>48</v>
      </c>
      <c r="B5" s="45">
        <v>700</v>
      </c>
      <c r="C5" s="45">
        <v>500</v>
      </c>
      <c r="D5" s="132"/>
      <c r="E5" s="45">
        <v>710</v>
      </c>
      <c r="F5" s="45">
        <v>500</v>
      </c>
      <c r="G5" s="46"/>
      <c r="H5" s="136"/>
    </row>
    <row r="6" spans="1:8" x14ac:dyDescent="0.25">
      <c r="A6" s="124" t="s">
        <v>49</v>
      </c>
      <c r="B6" s="125">
        <f>B4-B5</f>
        <v>100</v>
      </c>
      <c r="C6" s="125">
        <f t="shared" ref="C6:F6" si="0">C4-C5</f>
        <v>100</v>
      </c>
      <c r="D6" s="133"/>
      <c r="E6" s="125">
        <f t="shared" si="0"/>
        <v>115</v>
      </c>
      <c r="F6" s="125">
        <f t="shared" si="0"/>
        <v>80</v>
      </c>
      <c r="G6" s="126"/>
      <c r="H6" s="137"/>
    </row>
    <row r="7" spans="1:8" x14ac:dyDescent="0.25">
      <c r="A7" s="123" t="s">
        <v>50</v>
      </c>
      <c r="B7" s="127"/>
      <c r="C7" s="127"/>
      <c r="D7" s="134"/>
      <c r="E7" s="127"/>
      <c r="F7" s="127"/>
      <c r="G7" s="39"/>
      <c r="H7" s="138"/>
    </row>
    <row r="8" spans="1:8" x14ac:dyDescent="0.25">
      <c r="A8" s="123" t="s">
        <v>51</v>
      </c>
      <c r="B8" s="128"/>
      <c r="C8" s="128"/>
      <c r="D8" s="104"/>
      <c r="E8" s="128"/>
      <c r="F8" s="128"/>
      <c r="G8" s="104"/>
      <c r="H8" s="138"/>
    </row>
    <row r="9" spans="1:8" x14ac:dyDescent="0.25">
      <c r="A9" s="123" t="s">
        <v>52</v>
      </c>
      <c r="B9" s="127"/>
      <c r="C9" s="127"/>
      <c r="D9" s="134"/>
      <c r="E9" s="127"/>
      <c r="F9" s="127"/>
      <c r="G9" s="39"/>
      <c r="H9" s="138"/>
    </row>
    <row r="10" spans="1:8" x14ac:dyDescent="0.25">
      <c r="A10" s="105" t="s">
        <v>53</v>
      </c>
      <c r="B10" s="129"/>
      <c r="C10" s="129"/>
      <c r="D10" s="135"/>
      <c r="E10" s="129"/>
      <c r="F10" s="129"/>
      <c r="G10" s="106"/>
      <c r="H10" s="139"/>
    </row>
    <row r="11" spans="1:8" x14ac:dyDescent="0.25">
      <c r="A11" s="124" t="s">
        <v>54</v>
      </c>
      <c r="B11" s="130"/>
      <c r="C11" s="130"/>
      <c r="D11" s="107"/>
      <c r="E11" s="130"/>
      <c r="F11" s="130"/>
      <c r="G11" s="107"/>
      <c r="H11" s="140"/>
    </row>
    <row r="12" spans="1:8" x14ac:dyDescent="0.25">
      <c r="G12" s="40" t="s">
        <v>55</v>
      </c>
      <c r="H12" s="139"/>
    </row>
    <row r="13" spans="1:8" x14ac:dyDescent="0.25">
      <c r="G13" s="40" t="s">
        <v>157</v>
      </c>
      <c r="H13" s="139"/>
    </row>
    <row r="14" spans="1:8" x14ac:dyDescent="0.25">
      <c r="G14" s="40" t="s">
        <v>176</v>
      </c>
      <c r="H14" s="139"/>
    </row>
    <row r="15" spans="1:8" ht="15.75" thickBot="1" x14ac:dyDescent="0.3">
      <c r="G15" s="41" t="s">
        <v>56</v>
      </c>
      <c r="H15" s="42"/>
    </row>
    <row r="16" spans="1:8" ht="15.75" thickTop="1" x14ac:dyDescent="0.25"/>
  </sheetData>
  <mergeCells count="4">
    <mergeCell ref="A1:A2"/>
    <mergeCell ref="B1:D1"/>
    <mergeCell ref="E1:G1"/>
    <mergeCell ref="H1:H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zoomScaleNormal="100" workbookViewId="0">
      <selection activeCell="K14" sqref="K14"/>
    </sheetView>
  </sheetViews>
  <sheetFormatPr defaultRowHeight="15" x14ac:dyDescent="0.25"/>
  <cols>
    <col min="1" max="1" width="44.7109375" style="165" customWidth="1"/>
    <col min="2" max="4" width="10.7109375" style="165" customWidth="1"/>
    <col min="5" max="200" width="9.140625" style="165"/>
    <col min="201" max="201" width="44.7109375" style="165" customWidth="1"/>
    <col min="202" max="204" width="10.7109375" style="165" customWidth="1"/>
    <col min="205" max="205" width="8.140625" style="165" customWidth="1"/>
    <col min="206" max="206" width="28.5703125" style="165" customWidth="1"/>
    <col min="207" max="208" width="14.7109375" style="165" customWidth="1"/>
    <col min="209" max="211" width="10.7109375" style="165" customWidth="1"/>
    <col min="212" max="456" width="9.140625" style="165"/>
    <col min="457" max="457" width="44.7109375" style="165" customWidth="1"/>
    <col min="458" max="460" width="10.7109375" style="165" customWidth="1"/>
    <col min="461" max="461" width="8.140625" style="165" customWidth="1"/>
    <col min="462" max="462" width="28.5703125" style="165" customWidth="1"/>
    <col min="463" max="464" width="14.7109375" style="165" customWidth="1"/>
    <col min="465" max="467" width="10.7109375" style="165" customWidth="1"/>
    <col min="468" max="712" width="9.140625" style="165"/>
    <col min="713" max="713" width="44.7109375" style="165" customWidth="1"/>
    <col min="714" max="716" width="10.7109375" style="165" customWidth="1"/>
    <col min="717" max="717" width="8.140625" style="165" customWidth="1"/>
    <col min="718" max="718" width="28.5703125" style="165" customWidth="1"/>
    <col min="719" max="720" width="14.7109375" style="165" customWidth="1"/>
    <col min="721" max="723" width="10.7109375" style="165" customWidth="1"/>
    <col min="724" max="968" width="9.140625" style="165"/>
    <col min="969" max="969" width="44.7109375" style="165" customWidth="1"/>
    <col min="970" max="972" width="10.7109375" style="165" customWidth="1"/>
    <col min="973" max="973" width="8.140625" style="165" customWidth="1"/>
    <col min="974" max="974" width="28.5703125" style="165" customWidth="1"/>
    <col min="975" max="976" width="14.7109375" style="165" customWidth="1"/>
    <col min="977" max="979" width="10.7109375" style="165" customWidth="1"/>
    <col min="980" max="1224" width="9.140625" style="165"/>
    <col min="1225" max="1225" width="44.7109375" style="165" customWidth="1"/>
    <col min="1226" max="1228" width="10.7109375" style="165" customWidth="1"/>
    <col min="1229" max="1229" width="8.140625" style="165" customWidth="1"/>
    <col min="1230" max="1230" width="28.5703125" style="165" customWidth="1"/>
    <col min="1231" max="1232" width="14.7109375" style="165" customWidth="1"/>
    <col min="1233" max="1235" width="10.7109375" style="165" customWidth="1"/>
    <col min="1236" max="1480" width="9.140625" style="165"/>
    <col min="1481" max="1481" width="44.7109375" style="165" customWidth="1"/>
    <col min="1482" max="1484" width="10.7109375" style="165" customWidth="1"/>
    <col min="1485" max="1485" width="8.140625" style="165" customWidth="1"/>
    <col min="1486" max="1486" width="28.5703125" style="165" customWidth="1"/>
    <col min="1487" max="1488" width="14.7109375" style="165" customWidth="1"/>
    <col min="1489" max="1491" width="10.7109375" style="165" customWidth="1"/>
    <col min="1492" max="1736" width="9.140625" style="165"/>
    <col min="1737" max="1737" width="44.7109375" style="165" customWidth="1"/>
    <col min="1738" max="1740" width="10.7109375" style="165" customWidth="1"/>
    <col min="1741" max="1741" width="8.140625" style="165" customWidth="1"/>
    <col min="1742" max="1742" width="28.5703125" style="165" customWidth="1"/>
    <col min="1743" max="1744" width="14.7109375" style="165" customWidth="1"/>
    <col min="1745" max="1747" width="10.7109375" style="165" customWidth="1"/>
    <col min="1748" max="1992" width="9.140625" style="165"/>
    <col min="1993" max="1993" width="44.7109375" style="165" customWidth="1"/>
    <col min="1994" max="1996" width="10.7109375" style="165" customWidth="1"/>
    <col min="1997" max="1997" width="8.140625" style="165" customWidth="1"/>
    <col min="1998" max="1998" width="28.5703125" style="165" customWidth="1"/>
    <col min="1999" max="2000" width="14.7109375" style="165" customWidth="1"/>
    <col min="2001" max="2003" width="10.7109375" style="165" customWidth="1"/>
    <col min="2004" max="2248" width="9.140625" style="165"/>
    <col min="2249" max="2249" width="44.7109375" style="165" customWidth="1"/>
    <col min="2250" max="2252" width="10.7109375" style="165" customWidth="1"/>
    <col min="2253" max="2253" width="8.140625" style="165" customWidth="1"/>
    <col min="2254" max="2254" width="28.5703125" style="165" customWidth="1"/>
    <col min="2255" max="2256" width="14.7109375" style="165" customWidth="1"/>
    <col min="2257" max="2259" width="10.7109375" style="165" customWidth="1"/>
    <col min="2260" max="2504" width="9.140625" style="165"/>
    <col min="2505" max="2505" width="44.7109375" style="165" customWidth="1"/>
    <col min="2506" max="2508" width="10.7109375" style="165" customWidth="1"/>
    <col min="2509" max="2509" width="8.140625" style="165" customWidth="1"/>
    <col min="2510" max="2510" width="28.5703125" style="165" customWidth="1"/>
    <col min="2511" max="2512" width="14.7109375" style="165" customWidth="1"/>
    <col min="2513" max="2515" width="10.7109375" style="165" customWidth="1"/>
    <col min="2516" max="2760" width="9.140625" style="165"/>
    <col min="2761" max="2761" width="44.7109375" style="165" customWidth="1"/>
    <col min="2762" max="2764" width="10.7109375" style="165" customWidth="1"/>
    <col min="2765" max="2765" width="8.140625" style="165" customWidth="1"/>
    <col min="2766" max="2766" width="28.5703125" style="165" customWidth="1"/>
    <col min="2767" max="2768" width="14.7109375" style="165" customWidth="1"/>
    <col min="2769" max="2771" width="10.7109375" style="165" customWidth="1"/>
    <col min="2772" max="3016" width="9.140625" style="165"/>
    <col min="3017" max="3017" width="44.7109375" style="165" customWidth="1"/>
    <col min="3018" max="3020" width="10.7109375" style="165" customWidth="1"/>
    <col min="3021" max="3021" width="8.140625" style="165" customWidth="1"/>
    <col min="3022" max="3022" width="28.5703125" style="165" customWidth="1"/>
    <col min="3023" max="3024" width="14.7109375" style="165" customWidth="1"/>
    <col min="3025" max="3027" width="10.7109375" style="165" customWidth="1"/>
    <col min="3028" max="3272" width="9.140625" style="165"/>
    <col min="3273" max="3273" width="44.7109375" style="165" customWidth="1"/>
    <col min="3274" max="3276" width="10.7109375" style="165" customWidth="1"/>
    <col min="3277" max="3277" width="8.140625" style="165" customWidth="1"/>
    <col min="3278" max="3278" width="28.5703125" style="165" customWidth="1"/>
    <col min="3279" max="3280" width="14.7109375" style="165" customWidth="1"/>
    <col min="3281" max="3283" width="10.7109375" style="165" customWidth="1"/>
    <col min="3284" max="3528" width="9.140625" style="165"/>
    <col min="3529" max="3529" width="44.7109375" style="165" customWidth="1"/>
    <col min="3530" max="3532" width="10.7109375" style="165" customWidth="1"/>
    <col min="3533" max="3533" width="8.140625" style="165" customWidth="1"/>
    <col min="3534" max="3534" width="28.5703125" style="165" customWidth="1"/>
    <col min="3535" max="3536" width="14.7109375" style="165" customWidth="1"/>
    <col min="3537" max="3539" width="10.7109375" style="165" customWidth="1"/>
    <col min="3540" max="3784" width="9.140625" style="165"/>
    <col min="3785" max="3785" width="44.7109375" style="165" customWidth="1"/>
    <col min="3786" max="3788" width="10.7109375" style="165" customWidth="1"/>
    <col min="3789" max="3789" width="8.140625" style="165" customWidth="1"/>
    <col min="3790" max="3790" width="28.5703125" style="165" customWidth="1"/>
    <col min="3791" max="3792" width="14.7109375" style="165" customWidth="1"/>
    <col min="3793" max="3795" width="10.7109375" style="165" customWidth="1"/>
    <col min="3796" max="4040" width="9.140625" style="165"/>
    <col min="4041" max="4041" width="44.7109375" style="165" customWidth="1"/>
    <col min="4042" max="4044" width="10.7109375" style="165" customWidth="1"/>
    <col min="4045" max="4045" width="8.140625" style="165" customWidth="1"/>
    <col min="4046" max="4046" width="28.5703125" style="165" customWidth="1"/>
    <col min="4047" max="4048" width="14.7109375" style="165" customWidth="1"/>
    <col min="4049" max="4051" width="10.7109375" style="165" customWidth="1"/>
    <col min="4052" max="4296" width="9.140625" style="165"/>
    <col min="4297" max="4297" width="44.7109375" style="165" customWidth="1"/>
    <col min="4298" max="4300" width="10.7109375" style="165" customWidth="1"/>
    <col min="4301" max="4301" width="8.140625" style="165" customWidth="1"/>
    <col min="4302" max="4302" width="28.5703125" style="165" customWidth="1"/>
    <col min="4303" max="4304" width="14.7109375" style="165" customWidth="1"/>
    <col min="4305" max="4307" width="10.7109375" style="165" customWidth="1"/>
    <col min="4308" max="4552" width="9.140625" style="165"/>
    <col min="4553" max="4553" width="44.7109375" style="165" customWidth="1"/>
    <col min="4554" max="4556" width="10.7109375" style="165" customWidth="1"/>
    <col min="4557" max="4557" width="8.140625" style="165" customWidth="1"/>
    <col min="4558" max="4558" width="28.5703125" style="165" customWidth="1"/>
    <col min="4559" max="4560" width="14.7109375" style="165" customWidth="1"/>
    <col min="4561" max="4563" width="10.7109375" style="165" customWidth="1"/>
    <col min="4564" max="4808" width="9.140625" style="165"/>
    <col min="4809" max="4809" width="44.7109375" style="165" customWidth="1"/>
    <col min="4810" max="4812" width="10.7109375" style="165" customWidth="1"/>
    <col min="4813" max="4813" width="8.140625" style="165" customWidth="1"/>
    <col min="4814" max="4814" width="28.5703125" style="165" customWidth="1"/>
    <col min="4815" max="4816" width="14.7109375" style="165" customWidth="1"/>
    <col min="4817" max="4819" width="10.7109375" style="165" customWidth="1"/>
    <col min="4820" max="5064" width="9.140625" style="165"/>
    <col min="5065" max="5065" width="44.7109375" style="165" customWidth="1"/>
    <col min="5066" max="5068" width="10.7109375" style="165" customWidth="1"/>
    <col min="5069" max="5069" width="8.140625" style="165" customWidth="1"/>
    <col min="5070" max="5070" width="28.5703125" style="165" customWidth="1"/>
    <col min="5071" max="5072" width="14.7109375" style="165" customWidth="1"/>
    <col min="5073" max="5075" width="10.7109375" style="165" customWidth="1"/>
    <col min="5076" max="5320" width="9.140625" style="165"/>
    <col min="5321" max="5321" width="44.7109375" style="165" customWidth="1"/>
    <col min="5322" max="5324" width="10.7109375" style="165" customWidth="1"/>
    <col min="5325" max="5325" width="8.140625" style="165" customWidth="1"/>
    <col min="5326" max="5326" width="28.5703125" style="165" customWidth="1"/>
    <col min="5327" max="5328" width="14.7109375" style="165" customWidth="1"/>
    <col min="5329" max="5331" width="10.7109375" style="165" customWidth="1"/>
    <col min="5332" max="5576" width="9.140625" style="165"/>
    <col min="5577" max="5577" width="44.7109375" style="165" customWidth="1"/>
    <col min="5578" max="5580" width="10.7109375" style="165" customWidth="1"/>
    <col min="5581" max="5581" width="8.140625" style="165" customWidth="1"/>
    <col min="5582" max="5582" width="28.5703125" style="165" customWidth="1"/>
    <col min="5583" max="5584" width="14.7109375" style="165" customWidth="1"/>
    <col min="5585" max="5587" width="10.7109375" style="165" customWidth="1"/>
    <col min="5588" max="5832" width="9.140625" style="165"/>
    <col min="5833" max="5833" width="44.7109375" style="165" customWidth="1"/>
    <col min="5834" max="5836" width="10.7109375" style="165" customWidth="1"/>
    <col min="5837" max="5837" width="8.140625" style="165" customWidth="1"/>
    <col min="5838" max="5838" width="28.5703125" style="165" customWidth="1"/>
    <col min="5839" max="5840" width="14.7109375" style="165" customWidth="1"/>
    <col min="5841" max="5843" width="10.7109375" style="165" customWidth="1"/>
    <col min="5844" max="6088" width="9.140625" style="165"/>
    <col min="6089" max="6089" width="44.7109375" style="165" customWidth="1"/>
    <col min="6090" max="6092" width="10.7109375" style="165" customWidth="1"/>
    <col min="6093" max="6093" width="8.140625" style="165" customWidth="1"/>
    <col min="6094" max="6094" width="28.5703125" style="165" customWidth="1"/>
    <col min="6095" max="6096" width="14.7109375" style="165" customWidth="1"/>
    <col min="6097" max="6099" width="10.7109375" style="165" customWidth="1"/>
    <col min="6100" max="6344" width="9.140625" style="165"/>
    <col min="6345" max="6345" width="44.7109375" style="165" customWidth="1"/>
    <col min="6346" max="6348" width="10.7109375" style="165" customWidth="1"/>
    <col min="6349" max="6349" width="8.140625" style="165" customWidth="1"/>
    <col min="6350" max="6350" width="28.5703125" style="165" customWidth="1"/>
    <col min="6351" max="6352" width="14.7109375" style="165" customWidth="1"/>
    <col min="6353" max="6355" width="10.7109375" style="165" customWidth="1"/>
    <col min="6356" max="6600" width="9.140625" style="165"/>
    <col min="6601" max="6601" width="44.7109375" style="165" customWidth="1"/>
    <col min="6602" max="6604" width="10.7109375" style="165" customWidth="1"/>
    <col min="6605" max="6605" width="8.140625" style="165" customWidth="1"/>
    <col min="6606" max="6606" width="28.5703125" style="165" customWidth="1"/>
    <col min="6607" max="6608" width="14.7109375" style="165" customWidth="1"/>
    <col min="6609" max="6611" width="10.7109375" style="165" customWidth="1"/>
    <col min="6612" max="6856" width="9.140625" style="165"/>
    <col min="6857" max="6857" width="44.7109375" style="165" customWidth="1"/>
    <col min="6858" max="6860" width="10.7109375" style="165" customWidth="1"/>
    <col min="6861" max="6861" width="8.140625" style="165" customWidth="1"/>
    <col min="6862" max="6862" width="28.5703125" style="165" customWidth="1"/>
    <col min="6863" max="6864" width="14.7109375" style="165" customWidth="1"/>
    <col min="6865" max="6867" width="10.7109375" style="165" customWidth="1"/>
    <col min="6868" max="7112" width="9.140625" style="165"/>
    <col min="7113" max="7113" width="44.7109375" style="165" customWidth="1"/>
    <col min="7114" max="7116" width="10.7109375" style="165" customWidth="1"/>
    <col min="7117" max="7117" width="8.140625" style="165" customWidth="1"/>
    <col min="7118" max="7118" width="28.5703125" style="165" customWidth="1"/>
    <col min="7119" max="7120" width="14.7109375" style="165" customWidth="1"/>
    <col min="7121" max="7123" width="10.7109375" style="165" customWidth="1"/>
    <col min="7124" max="7368" width="9.140625" style="165"/>
    <col min="7369" max="7369" width="44.7109375" style="165" customWidth="1"/>
    <col min="7370" max="7372" width="10.7109375" style="165" customWidth="1"/>
    <col min="7373" max="7373" width="8.140625" style="165" customWidth="1"/>
    <col min="7374" max="7374" width="28.5703125" style="165" customWidth="1"/>
    <col min="7375" max="7376" width="14.7109375" style="165" customWidth="1"/>
    <col min="7377" max="7379" width="10.7109375" style="165" customWidth="1"/>
    <col min="7380" max="7624" width="9.140625" style="165"/>
    <col min="7625" max="7625" width="44.7109375" style="165" customWidth="1"/>
    <col min="7626" max="7628" width="10.7109375" style="165" customWidth="1"/>
    <col min="7629" max="7629" width="8.140625" style="165" customWidth="1"/>
    <col min="7630" max="7630" width="28.5703125" style="165" customWidth="1"/>
    <col min="7631" max="7632" width="14.7109375" style="165" customWidth="1"/>
    <col min="7633" max="7635" width="10.7109375" style="165" customWidth="1"/>
    <col min="7636" max="7880" width="9.140625" style="165"/>
    <col min="7881" max="7881" width="44.7109375" style="165" customWidth="1"/>
    <col min="7882" max="7884" width="10.7109375" style="165" customWidth="1"/>
    <col min="7885" max="7885" width="8.140625" style="165" customWidth="1"/>
    <col min="7886" max="7886" width="28.5703125" style="165" customWidth="1"/>
    <col min="7887" max="7888" width="14.7109375" style="165" customWidth="1"/>
    <col min="7889" max="7891" width="10.7109375" style="165" customWidth="1"/>
    <col min="7892" max="8136" width="9.140625" style="165"/>
    <col min="8137" max="8137" width="44.7109375" style="165" customWidth="1"/>
    <col min="8138" max="8140" width="10.7109375" style="165" customWidth="1"/>
    <col min="8141" max="8141" width="8.140625" style="165" customWidth="1"/>
    <col min="8142" max="8142" width="28.5703125" style="165" customWidth="1"/>
    <col min="8143" max="8144" width="14.7109375" style="165" customWidth="1"/>
    <col min="8145" max="8147" width="10.7109375" style="165" customWidth="1"/>
    <col min="8148" max="8392" width="9.140625" style="165"/>
    <col min="8393" max="8393" width="44.7109375" style="165" customWidth="1"/>
    <col min="8394" max="8396" width="10.7109375" style="165" customWidth="1"/>
    <col min="8397" max="8397" width="8.140625" style="165" customWidth="1"/>
    <col min="8398" max="8398" width="28.5703125" style="165" customWidth="1"/>
    <col min="8399" max="8400" width="14.7109375" style="165" customWidth="1"/>
    <col min="8401" max="8403" width="10.7109375" style="165" customWidth="1"/>
    <col min="8404" max="8648" width="9.140625" style="165"/>
    <col min="8649" max="8649" width="44.7109375" style="165" customWidth="1"/>
    <col min="8650" max="8652" width="10.7109375" style="165" customWidth="1"/>
    <col min="8653" max="8653" width="8.140625" style="165" customWidth="1"/>
    <col min="8654" max="8654" width="28.5703125" style="165" customWidth="1"/>
    <col min="8655" max="8656" width="14.7109375" style="165" customWidth="1"/>
    <col min="8657" max="8659" width="10.7109375" style="165" customWidth="1"/>
    <col min="8660" max="8904" width="9.140625" style="165"/>
    <col min="8905" max="8905" width="44.7109375" style="165" customWidth="1"/>
    <col min="8906" max="8908" width="10.7109375" style="165" customWidth="1"/>
    <col min="8909" max="8909" width="8.140625" style="165" customWidth="1"/>
    <col min="8910" max="8910" width="28.5703125" style="165" customWidth="1"/>
    <col min="8911" max="8912" width="14.7109375" style="165" customWidth="1"/>
    <col min="8913" max="8915" width="10.7109375" style="165" customWidth="1"/>
    <col min="8916" max="9160" width="9.140625" style="165"/>
    <col min="9161" max="9161" width="44.7109375" style="165" customWidth="1"/>
    <col min="9162" max="9164" width="10.7109375" style="165" customWidth="1"/>
    <col min="9165" max="9165" width="8.140625" style="165" customWidth="1"/>
    <col min="9166" max="9166" width="28.5703125" style="165" customWidth="1"/>
    <col min="9167" max="9168" width="14.7109375" style="165" customWidth="1"/>
    <col min="9169" max="9171" width="10.7109375" style="165" customWidth="1"/>
    <col min="9172" max="9416" width="9.140625" style="165"/>
    <col min="9417" max="9417" width="44.7109375" style="165" customWidth="1"/>
    <col min="9418" max="9420" width="10.7109375" style="165" customWidth="1"/>
    <col min="9421" max="9421" width="8.140625" style="165" customWidth="1"/>
    <col min="9422" max="9422" width="28.5703125" style="165" customWidth="1"/>
    <col min="9423" max="9424" width="14.7109375" style="165" customWidth="1"/>
    <col min="9425" max="9427" width="10.7109375" style="165" customWidth="1"/>
    <col min="9428" max="9672" width="9.140625" style="165"/>
    <col min="9673" max="9673" width="44.7109375" style="165" customWidth="1"/>
    <col min="9674" max="9676" width="10.7109375" style="165" customWidth="1"/>
    <col min="9677" max="9677" width="8.140625" style="165" customWidth="1"/>
    <col min="9678" max="9678" width="28.5703125" style="165" customWidth="1"/>
    <col min="9679" max="9680" width="14.7109375" style="165" customWidth="1"/>
    <col min="9681" max="9683" width="10.7109375" style="165" customWidth="1"/>
    <col min="9684" max="9928" width="9.140625" style="165"/>
    <col min="9929" max="9929" width="44.7109375" style="165" customWidth="1"/>
    <col min="9930" max="9932" width="10.7109375" style="165" customWidth="1"/>
    <col min="9933" max="9933" width="8.140625" style="165" customWidth="1"/>
    <col min="9934" max="9934" width="28.5703125" style="165" customWidth="1"/>
    <col min="9935" max="9936" width="14.7109375" style="165" customWidth="1"/>
    <col min="9937" max="9939" width="10.7109375" style="165" customWidth="1"/>
    <col min="9940" max="10184" width="9.140625" style="165"/>
    <col min="10185" max="10185" width="44.7109375" style="165" customWidth="1"/>
    <col min="10186" max="10188" width="10.7109375" style="165" customWidth="1"/>
    <col min="10189" max="10189" width="8.140625" style="165" customWidth="1"/>
    <col min="10190" max="10190" width="28.5703125" style="165" customWidth="1"/>
    <col min="10191" max="10192" width="14.7109375" style="165" customWidth="1"/>
    <col min="10193" max="10195" width="10.7109375" style="165" customWidth="1"/>
    <col min="10196" max="10440" width="9.140625" style="165"/>
    <col min="10441" max="10441" width="44.7109375" style="165" customWidth="1"/>
    <col min="10442" max="10444" width="10.7109375" style="165" customWidth="1"/>
    <col min="10445" max="10445" width="8.140625" style="165" customWidth="1"/>
    <col min="10446" max="10446" width="28.5703125" style="165" customWidth="1"/>
    <col min="10447" max="10448" width="14.7109375" style="165" customWidth="1"/>
    <col min="10449" max="10451" width="10.7109375" style="165" customWidth="1"/>
    <col min="10452" max="10696" width="9.140625" style="165"/>
    <col min="10697" max="10697" width="44.7109375" style="165" customWidth="1"/>
    <col min="10698" max="10700" width="10.7109375" style="165" customWidth="1"/>
    <col min="10701" max="10701" width="8.140625" style="165" customWidth="1"/>
    <col min="10702" max="10702" width="28.5703125" style="165" customWidth="1"/>
    <col min="10703" max="10704" width="14.7109375" style="165" customWidth="1"/>
    <col min="10705" max="10707" width="10.7109375" style="165" customWidth="1"/>
    <col min="10708" max="10952" width="9.140625" style="165"/>
    <col min="10953" max="10953" width="44.7109375" style="165" customWidth="1"/>
    <col min="10954" max="10956" width="10.7109375" style="165" customWidth="1"/>
    <col min="10957" max="10957" width="8.140625" style="165" customWidth="1"/>
    <col min="10958" max="10958" width="28.5703125" style="165" customWidth="1"/>
    <col min="10959" max="10960" width="14.7109375" style="165" customWidth="1"/>
    <col min="10961" max="10963" width="10.7109375" style="165" customWidth="1"/>
    <col min="10964" max="11208" width="9.140625" style="165"/>
    <col min="11209" max="11209" width="44.7109375" style="165" customWidth="1"/>
    <col min="11210" max="11212" width="10.7109375" style="165" customWidth="1"/>
    <col min="11213" max="11213" width="8.140625" style="165" customWidth="1"/>
    <col min="11214" max="11214" width="28.5703125" style="165" customWidth="1"/>
    <col min="11215" max="11216" width="14.7109375" style="165" customWidth="1"/>
    <col min="11217" max="11219" width="10.7109375" style="165" customWidth="1"/>
    <col min="11220" max="11464" width="9.140625" style="165"/>
    <col min="11465" max="11465" width="44.7109375" style="165" customWidth="1"/>
    <col min="11466" max="11468" width="10.7109375" style="165" customWidth="1"/>
    <col min="11469" max="11469" width="8.140625" style="165" customWidth="1"/>
    <col min="11470" max="11470" width="28.5703125" style="165" customWidth="1"/>
    <col min="11471" max="11472" width="14.7109375" style="165" customWidth="1"/>
    <col min="11473" max="11475" width="10.7109375" style="165" customWidth="1"/>
    <col min="11476" max="11720" width="9.140625" style="165"/>
    <col min="11721" max="11721" width="44.7109375" style="165" customWidth="1"/>
    <col min="11722" max="11724" width="10.7109375" style="165" customWidth="1"/>
    <col min="11725" max="11725" width="8.140625" style="165" customWidth="1"/>
    <col min="11726" max="11726" width="28.5703125" style="165" customWidth="1"/>
    <col min="11727" max="11728" width="14.7109375" style="165" customWidth="1"/>
    <col min="11729" max="11731" width="10.7109375" style="165" customWidth="1"/>
    <col min="11732" max="11976" width="9.140625" style="165"/>
    <col min="11977" max="11977" width="44.7109375" style="165" customWidth="1"/>
    <col min="11978" max="11980" width="10.7109375" style="165" customWidth="1"/>
    <col min="11981" max="11981" width="8.140625" style="165" customWidth="1"/>
    <col min="11982" max="11982" width="28.5703125" style="165" customWidth="1"/>
    <col min="11983" max="11984" width="14.7109375" style="165" customWidth="1"/>
    <col min="11985" max="11987" width="10.7109375" style="165" customWidth="1"/>
    <col min="11988" max="12232" width="9.140625" style="165"/>
    <col min="12233" max="12233" width="44.7109375" style="165" customWidth="1"/>
    <col min="12234" max="12236" width="10.7109375" style="165" customWidth="1"/>
    <col min="12237" max="12237" width="8.140625" style="165" customWidth="1"/>
    <col min="12238" max="12238" width="28.5703125" style="165" customWidth="1"/>
    <col min="12239" max="12240" width="14.7109375" style="165" customWidth="1"/>
    <col min="12241" max="12243" width="10.7109375" style="165" customWidth="1"/>
    <col min="12244" max="12488" width="9.140625" style="165"/>
    <col min="12489" max="12489" width="44.7109375" style="165" customWidth="1"/>
    <col min="12490" max="12492" width="10.7109375" style="165" customWidth="1"/>
    <col min="12493" max="12493" width="8.140625" style="165" customWidth="1"/>
    <col min="12494" max="12494" width="28.5703125" style="165" customWidth="1"/>
    <col min="12495" max="12496" width="14.7109375" style="165" customWidth="1"/>
    <col min="12497" max="12499" width="10.7109375" style="165" customWidth="1"/>
    <col min="12500" max="12744" width="9.140625" style="165"/>
    <col min="12745" max="12745" width="44.7109375" style="165" customWidth="1"/>
    <col min="12746" max="12748" width="10.7109375" style="165" customWidth="1"/>
    <col min="12749" max="12749" width="8.140625" style="165" customWidth="1"/>
    <col min="12750" max="12750" width="28.5703125" style="165" customWidth="1"/>
    <col min="12751" max="12752" width="14.7109375" style="165" customWidth="1"/>
    <col min="12753" max="12755" width="10.7109375" style="165" customWidth="1"/>
    <col min="12756" max="13000" width="9.140625" style="165"/>
    <col min="13001" max="13001" width="44.7109375" style="165" customWidth="1"/>
    <col min="13002" max="13004" width="10.7109375" style="165" customWidth="1"/>
    <col min="13005" max="13005" width="8.140625" style="165" customWidth="1"/>
    <col min="13006" max="13006" width="28.5703125" style="165" customWidth="1"/>
    <col min="13007" max="13008" width="14.7109375" style="165" customWidth="1"/>
    <col min="13009" max="13011" width="10.7109375" style="165" customWidth="1"/>
    <col min="13012" max="13256" width="9.140625" style="165"/>
    <col min="13257" max="13257" width="44.7109375" style="165" customWidth="1"/>
    <col min="13258" max="13260" width="10.7109375" style="165" customWidth="1"/>
    <col min="13261" max="13261" width="8.140625" style="165" customWidth="1"/>
    <col min="13262" max="13262" width="28.5703125" style="165" customWidth="1"/>
    <col min="13263" max="13264" width="14.7109375" style="165" customWidth="1"/>
    <col min="13265" max="13267" width="10.7109375" style="165" customWidth="1"/>
    <col min="13268" max="13512" width="9.140625" style="165"/>
    <col min="13513" max="13513" width="44.7109375" style="165" customWidth="1"/>
    <col min="13514" max="13516" width="10.7109375" style="165" customWidth="1"/>
    <col min="13517" max="13517" width="8.140625" style="165" customWidth="1"/>
    <col min="13518" max="13518" width="28.5703125" style="165" customWidth="1"/>
    <col min="13519" max="13520" width="14.7109375" style="165" customWidth="1"/>
    <col min="13521" max="13523" width="10.7109375" style="165" customWidth="1"/>
    <col min="13524" max="13768" width="9.140625" style="165"/>
    <col min="13769" max="13769" width="44.7109375" style="165" customWidth="1"/>
    <col min="13770" max="13772" width="10.7109375" style="165" customWidth="1"/>
    <col min="13773" max="13773" width="8.140625" style="165" customWidth="1"/>
    <col min="13774" max="13774" width="28.5703125" style="165" customWidth="1"/>
    <col min="13775" max="13776" width="14.7109375" style="165" customWidth="1"/>
    <col min="13777" max="13779" width="10.7109375" style="165" customWidth="1"/>
    <col min="13780" max="14024" width="9.140625" style="165"/>
    <col min="14025" max="14025" width="44.7109375" style="165" customWidth="1"/>
    <col min="14026" max="14028" width="10.7109375" style="165" customWidth="1"/>
    <col min="14029" max="14029" width="8.140625" style="165" customWidth="1"/>
    <col min="14030" max="14030" width="28.5703125" style="165" customWidth="1"/>
    <col min="14031" max="14032" width="14.7109375" style="165" customWidth="1"/>
    <col min="14033" max="14035" width="10.7109375" style="165" customWidth="1"/>
    <col min="14036" max="14280" width="9.140625" style="165"/>
    <col min="14281" max="14281" width="44.7109375" style="165" customWidth="1"/>
    <col min="14282" max="14284" width="10.7109375" style="165" customWidth="1"/>
    <col min="14285" max="14285" width="8.140625" style="165" customWidth="1"/>
    <col min="14286" max="14286" width="28.5703125" style="165" customWidth="1"/>
    <col min="14287" max="14288" width="14.7109375" style="165" customWidth="1"/>
    <col min="14289" max="14291" width="10.7109375" style="165" customWidth="1"/>
    <col min="14292" max="14536" width="9.140625" style="165"/>
    <col min="14537" max="14537" width="44.7109375" style="165" customWidth="1"/>
    <col min="14538" max="14540" width="10.7109375" style="165" customWidth="1"/>
    <col min="14541" max="14541" width="8.140625" style="165" customWidth="1"/>
    <col min="14542" max="14542" width="28.5703125" style="165" customWidth="1"/>
    <col min="14543" max="14544" width="14.7109375" style="165" customWidth="1"/>
    <col min="14545" max="14547" width="10.7109375" style="165" customWidth="1"/>
    <col min="14548" max="14792" width="9.140625" style="165"/>
    <col min="14793" max="14793" width="44.7109375" style="165" customWidth="1"/>
    <col min="14794" max="14796" width="10.7109375" style="165" customWidth="1"/>
    <col min="14797" max="14797" width="8.140625" style="165" customWidth="1"/>
    <col min="14798" max="14798" width="28.5703125" style="165" customWidth="1"/>
    <col min="14799" max="14800" width="14.7109375" style="165" customWidth="1"/>
    <col min="14801" max="14803" width="10.7109375" style="165" customWidth="1"/>
    <col min="14804" max="15048" width="9.140625" style="165"/>
    <col min="15049" max="15049" width="44.7109375" style="165" customWidth="1"/>
    <col min="15050" max="15052" width="10.7109375" style="165" customWidth="1"/>
    <col min="15053" max="15053" width="8.140625" style="165" customWidth="1"/>
    <col min="15054" max="15054" width="28.5703125" style="165" customWidth="1"/>
    <col min="15055" max="15056" width="14.7109375" style="165" customWidth="1"/>
    <col min="15057" max="15059" width="10.7109375" style="165" customWidth="1"/>
    <col min="15060" max="15304" width="9.140625" style="165"/>
    <col min="15305" max="15305" width="44.7109375" style="165" customWidth="1"/>
    <col min="15306" max="15308" width="10.7109375" style="165" customWidth="1"/>
    <col min="15309" max="15309" width="8.140625" style="165" customWidth="1"/>
    <col min="15310" max="15310" width="28.5703125" style="165" customWidth="1"/>
    <col min="15311" max="15312" width="14.7109375" style="165" customWidth="1"/>
    <col min="15313" max="15315" width="10.7109375" style="165" customWidth="1"/>
    <col min="15316" max="15560" width="9.140625" style="165"/>
    <col min="15561" max="15561" width="44.7109375" style="165" customWidth="1"/>
    <col min="15562" max="15564" width="10.7109375" style="165" customWidth="1"/>
    <col min="15565" max="15565" width="8.140625" style="165" customWidth="1"/>
    <col min="15566" max="15566" width="28.5703125" style="165" customWidth="1"/>
    <col min="15567" max="15568" width="14.7109375" style="165" customWidth="1"/>
    <col min="15569" max="15571" width="10.7109375" style="165" customWidth="1"/>
    <col min="15572" max="15816" width="9.140625" style="165"/>
    <col min="15817" max="15817" width="44.7109375" style="165" customWidth="1"/>
    <col min="15818" max="15820" width="10.7109375" style="165" customWidth="1"/>
    <col min="15821" max="15821" width="8.140625" style="165" customWidth="1"/>
    <col min="15822" max="15822" width="28.5703125" style="165" customWidth="1"/>
    <col min="15823" max="15824" width="14.7109375" style="165" customWidth="1"/>
    <col min="15825" max="15827" width="10.7109375" style="165" customWidth="1"/>
    <col min="15828" max="16072" width="9.140625" style="165"/>
    <col min="16073" max="16073" width="44.7109375" style="165" customWidth="1"/>
    <col min="16074" max="16076" width="10.7109375" style="165" customWidth="1"/>
    <col min="16077" max="16077" width="8.140625" style="165" customWidth="1"/>
    <col min="16078" max="16078" width="28.5703125" style="165" customWidth="1"/>
    <col min="16079" max="16080" width="14.7109375" style="165" customWidth="1"/>
    <col min="16081" max="16083" width="10.7109375" style="165" customWidth="1"/>
    <col min="16084" max="16384" width="9.140625" style="165"/>
  </cols>
  <sheetData>
    <row r="1" spans="1:4" s="159" customFormat="1" ht="30" customHeight="1" x14ac:dyDescent="0.2">
      <c r="A1" s="157" t="s">
        <v>184</v>
      </c>
      <c r="B1" s="158">
        <f>C1-1</f>
        <v>2007</v>
      </c>
      <c r="C1" s="158">
        <f>D1-1</f>
        <v>2008</v>
      </c>
      <c r="D1" s="158">
        <v>2009</v>
      </c>
    </row>
    <row r="2" spans="1:4" s="159" customFormat="1" ht="18" customHeight="1" x14ac:dyDescent="0.2">
      <c r="A2" s="160" t="s">
        <v>83</v>
      </c>
      <c r="B2" s="161">
        <v>7052342</v>
      </c>
      <c r="C2" s="161">
        <v>7649024</v>
      </c>
      <c r="D2" s="161">
        <v>7263173</v>
      </c>
    </row>
    <row r="3" spans="1:4" s="159" customFormat="1" ht="18" customHeight="1" x14ac:dyDescent="0.2">
      <c r="A3" s="160" t="s">
        <v>85</v>
      </c>
      <c r="B3" s="161">
        <v>109653</v>
      </c>
      <c r="C3" s="161">
        <v>234247</v>
      </c>
      <c r="D3" s="161">
        <v>342670</v>
      </c>
    </row>
    <row r="4" spans="1:4" s="159" customFormat="1" ht="18" customHeight="1" x14ac:dyDescent="0.2">
      <c r="A4" s="162" t="s">
        <v>58</v>
      </c>
      <c r="B4" s="163">
        <f>SUM(B2:B3)</f>
        <v>7161995</v>
      </c>
      <c r="C4" s="163">
        <f>SUM(C2:C3)</f>
        <v>7883271</v>
      </c>
      <c r="D4" s="163">
        <f>SUM(D2:D3)</f>
        <v>7605843</v>
      </c>
    </row>
    <row r="5" spans="1:4" s="159" customFormat="1" ht="18" customHeight="1" x14ac:dyDescent="0.2">
      <c r="A5" s="160" t="s">
        <v>65</v>
      </c>
      <c r="B5" s="161">
        <v>378933</v>
      </c>
      <c r="C5" s="161">
        <v>236317</v>
      </c>
      <c r="D5" s="161">
        <v>-24873</v>
      </c>
    </row>
    <row r="6" spans="1:4" s="159" customFormat="1" ht="18" customHeight="1" x14ac:dyDescent="0.2">
      <c r="A6" s="160" t="s">
        <v>68</v>
      </c>
      <c r="B6" s="161">
        <v>167985</v>
      </c>
      <c r="C6" s="161">
        <v>68316</v>
      </c>
      <c r="D6" s="161">
        <v>-264059</v>
      </c>
    </row>
    <row r="7" spans="1:4" s="159" customFormat="1" ht="18" customHeight="1" x14ac:dyDescent="0.2">
      <c r="A7" s="160" t="s">
        <v>70</v>
      </c>
      <c r="B7" s="161">
        <v>161186</v>
      </c>
      <c r="C7" s="161">
        <v>65477</v>
      </c>
      <c r="D7" s="161">
        <v>-264059</v>
      </c>
    </row>
    <row r="8" spans="1:4" s="159" customFormat="1" ht="18" customHeight="1" x14ac:dyDescent="0.2">
      <c r="A8" s="160" t="s">
        <v>183</v>
      </c>
      <c r="B8" s="161">
        <v>358122</v>
      </c>
      <c r="C8" s="161">
        <v>24947</v>
      </c>
      <c r="D8" s="161">
        <v>-107837</v>
      </c>
    </row>
    <row r="9" spans="1:4" s="159" customFormat="1" ht="18" customHeight="1" x14ac:dyDescent="0.2">
      <c r="A9" s="162" t="s">
        <v>179</v>
      </c>
      <c r="B9" s="163">
        <v>6581377.5</v>
      </c>
      <c r="C9" s="163">
        <v>6720463.5</v>
      </c>
      <c r="D9" s="163">
        <v>6698888.5</v>
      </c>
    </row>
    <row r="10" spans="1:4" s="159" customFormat="1" ht="18" customHeight="1" x14ac:dyDescent="0.2">
      <c r="A10" s="160" t="s">
        <v>180</v>
      </c>
      <c r="B10" s="161">
        <v>2477430</v>
      </c>
      <c r="C10" s="161">
        <v>2590762.5</v>
      </c>
      <c r="D10" s="161">
        <v>2491472.5</v>
      </c>
    </row>
    <row r="11" spans="1:4" s="159" customFormat="1" ht="18" customHeight="1" x14ac:dyDescent="0.2">
      <c r="A11" s="162" t="s">
        <v>182</v>
      </c>
      <c r="B11" s="164">
        <v>558</v>
      </c>
      <c r="C11" s="163">
        <v>548</v>
      </c>
      <c r="D11" s="163">
        <v>533</v>
      </c>
    </row>
  </sheetData>
  <conditionalFormatting sqref="C2:D11">
    <cfRule type="cellIs" dxfId="1" priority="1" stopIfTrue="1" operator="greaterThan">
      <formula>B2</formula>
    </cfRule>
    <cfRule type="cellIs" dxfId="0" priority="2" stopIfTrue="1" operator="lessThan">
      <formula>B2</formula>
    </cfRule>
  </conditionalFormatting>
  <printOptions horizontalCentered="1" verticalCentered="1"/>
  <pageMargins left="0.59055118110236227" right="0.59055118110236227" top="0.78740157480314965" bottom="0.78740157480314965" header="0.23622047244094491" footer="0.19685039370078741"/>
  <pageSetup paperSize="9" scale="33" orientation="landscape" horizontalDpi="300" r:id="rId1"/>
  <headerFooter alignWithMargins="0">
    <oddHeader>&amp;L&amp;F&amp;C&amp;"Arial CE,Félkövér"&amp;14KPI Report&amp;R&amp;D&amp;" "&amp;T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13</vt:i4>
      </vt:variant>
    </vt:vector>
  </HeadingPairs>
  <TitlesOfParts>
    <vt:vector size="13" baseType="lpstr">
      <vt:lpstr>Hatások</vt:lpstr>
      <vt:lpstr>Eredmény1</vt:lpstr>
      <vt:lpstr>Eredmény2</vt:lpstr>
      <vt:lpstr>Kresalek 37-43. o.</vt:lpstr>
      <vt:lpstr>Kresalek 156. o. 1. feladat</vt:lpstr>
      <vt:lpstr>Sándorné C31</vt:lpstr>
      <vt:lpstr>Árbevétel eltéréselemzés</vt:lpstr>
      <vt:lpstr>Árfolyamok</vt:lpstr>
      <vt:lpstr>Fedezeti összeg eltéréselemzése</vt:lpstr>
      <vt:lpstr>ROE eltéréselemzés 1</vt:lpstr>
      <vt:lpstr>Árbevétel eltéréselemzés 2</vt:lpstr>
      <vt:lpstr>Fedezeti összeg eltéréselemzés2</vt:lpstr>
      <vt:lpstr>ROE eltéréselemzés 2</vt:lpstr>
    </vt:vector>
  </TitlesOfParts>
  <Company>Széchenyi István Egyetem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Koppány Krisztián</dc:creator>
  <cp:lastModifiedBy>Koppány Krisztián</cp:lastModifiedBy>
  <cp:lastPrinted>2019-12-14T17:07:19Z</cp:lastPrinted>
  <dcterms:created xsi:type="dcterms:W3CDTF">2011-02-10T09:31:17Z</dcterms:created>
  <dcterms:modified xsi:type="dcterms:W3CDTF">2020-01-23T10:06:03Z</dcterms:modified>
</cp:coreProperties>
</file>